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180" windowWidth="19320" windowHeight="5355" tabRatio="843"/>
  </bookViews>
  <sheets>
    <sheet name="WALL THICKNESS" sheetId="27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'WALL THICKNESS'!$A$1:$Y$39</definedName>
    <definedName name="_xlnm.Print_Titles" localSheetId="0">'WALL THICKNESS'!$1:$9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calcChain.xml><?xml version="1.0" encoding="utf-8"?>
<calcChain xmlns="http://schemas.openxmlformats.org/spreadsheetml/2006/main">
  <c r="F33" i="27" l="1"/>
  <c r="R38" i="27" l="1"/>
  <c r="Q38" i="27"/>
  <c r="F38" i="27"/>
  <c r="O38" i="27" s="1"/>
  <c r="P38" i="27" s="1"/>
  <c r="T38" i="27" s="1"/>
  <c r="V38" i="27" s="1"/>
  <c r="D38" i="27"/>
  <c r="D37" i="27"/>
  <c r="F37" i="27"/>
  <c r="O37" i="27" s="1"/>
  <c r="P37" i="27" s="1"/>
  <c r="T37" i="27" s="1"/>
  <c r="V37" i="27" s="1"/>
  <c r="Q37" i="27"/>
  <c r="R37" i="27"/>
  <c r="R24" i="27"/>
  <c r="Q24" i="27"/>
  <c r="F24" i="27"/>
  <c r="O24" i="27" s="1"/>
  <c r="P24" i="27" s="1"/>
  <c r="T24" i="27" s="1"/>
  <c r="V24" i="27" s="1"/>
  <c r="D24" i="27"/>
  <c r="F15" i="27" l="1"/>
  <c r="F16" i="27"/>
  <c r="R39" i="27" l="1"/>
  <c r="Q39" i="27"/>
  <c r="F39" i="27"/>
  <c r="O39" i="27" s="1"/>
  <c r="P39" i="27" s="1"/>
  <c r="T39" i="27" s="1"/>
  <c r="V39" i="27" s="1"/>
  <c r="D39" i="27"/>
  <c r="R36" i="27"/>
  <c r="Q36" i="27"/>
  <c r="F36" i="27"/>
  <c r="O36" i="27" s="1"/>
  <c r="P36" i="27" s="1"/>
  <c r="T36" i="27" s="1"/>
  <c r="V36" i="27" s="1"/>
  <c r="D36" i="27"/>
  <c r="R35" i="27"/>
  <c r="Q35" i="27"/>
  <c r="F35" i="27"/>
  <c r="O35" i="27" s="1"/>
  <c r="P35" i="27" s="1"/>
  <c r="T35" i="27" s="1"/>
  <c r="V35" i="27" s="1"/>
  <c r="D35" i="27"/>
  <c r="R34" i="27"/>
  <c r="Q34" i="27"/>
  <c r="F34" i="27"/>
  <c r="O34" i="27" s="1"/>
  <c r="P34" i="27" s="1"/>
  <c r="T34" i="27" s="1"/>
  <c r="V34" i="27" s="1"/>
  <c r="D34" i="27"/>
  <c r="R33" i="27"/>
  <c r="Q33" i="27"/>
  <c r="O33" i="27"/>
  <c r="P33" i="27" s="1"/>
  <c r="T33" i="27" s="1"/>
  <c r="V33" i="27" s="1"/>
  <c r="D33" i="27"/>
  <c r="R32" i="27"/>
  <c r="Q32" i="27"/>
  <c r="F32" i="27"/>
  <c r="O32" i="27" s="1"/>
  <c r="P32" i="27" s="1"/>
  <c r="T32" i="27" s="1"/>
  <c r="V32" i="27" s="1"/>
  <c r="D32" i="27"/>
  <c r="R31" i="27"/>
  <c r="Q31" i="27"/>
  <c r="F31" i="27"/>
  <c r="O31" i="27" s="1"/>
  <c r="P31" i="27" s="1"/>
  <c r="T31" i="27" s="1"/>
  <c r="V31" i="27" s="1"/>
  <c r="D31" i="27"/>
  <c r="R25" i="27" l="1"/>
  <c r="Q25" i="27"/>
  <c r="F25" i="27"/>
  <c r="O25" i="27" s="1"/>
  <c r="P25" i="27" s="1"/>
  <c r="T25" i="27" s="1"/>
  <c r="V25" i="27" s="1"/>
  <c r="D25" i="27"/>
  <c r="R23" i="27"/>
  <c r="Q23" i="27"/>
  <c r="F23" i="27"/>
  <c r="O23" i="27" s="1"/>
  <c r="P23" i="27" s="1"/>
  <c r="T23" i="27" s="1"/>
  <c r="V23" i="27" s="1"/>
  <c r="D23" i="27"/>
  <c r="R22" i="27"/>
  <c r="Q22" i="27"/>
  <c r="F22" i="27"/>
  <c r="O22" i="27" s="1"/>
  <c r="P22" i="27" s="1"/>
  <c r="T22" i="27" s="1"/>
  <c r="V22" i="27" s="1"/>
  <c r="D22" i="27"/>
  <c r="R21" i="27"/>
  <c r="Q21" i="27"/>
  <c r="F21" i="27"/>
  <c r="O21" i="27" s="1"/>
  <c r="P21" i="27" s="1"/>
  <c r="T21" i="27" s="1"/>
  <c r="V21" i="27" s="1"/>
  <c r="D21" i="27"/>
  <c r="R20" i="27"/>
  <c r="Q20" i="27"/>
  <c r="F20" i="27"/>
  <c r="O20" i="27" s="1"/>
  <c r="P20" i="27" s="1"/>
  <c r="T20" i="27" s="1"/>
  <c r="V20" i="27" s="1"/>
  <c r="D20" i="27"/>
  <c r="R19" i="27"/>
  <c r="Q19" i="27"/>
  <c r="F19" i="27"/>
  <c r="O19" i="27" s="1"/>
  <c r="P19" i="27" s="1"/>
  <c r="T19" i="27" s="1"/>
  <c r="V19" i="27" s="1"/>
  <c r="D19" i="27"/>
  <c r="R18" i="27"/>
  <c r="Q18" i="27"/>
  <c r="F18" i="27"/>
  <c r="O18" i="27" s="1"/>
  <c r="P18" i="27" s="1"/>
  <c r="T18" i="27" s="1"/>
  <c r="V18" i="27" s="1"/>
  <c r="D18" i="27"/>
  <c r="R17" i="27"/>
  <c r="Q17" i="27"/>
  <c r="F17" i="27"/>
  <c r="O17" i="27" s="1"/>
  <c r="P17" i="27" s="1"/>
  <c r="T17" i="27" s="1"/>
  <c r="V17" i="27" s="1"/>
  <c r="D17" i="27"/>
  <c r="R16" i="27"/>
  <c r="Q16" i="27"/>
  <c r="O16" i="27"/>
  <c r="P16" i="27" s="1"/>
  <c r="T16" i="27" s="1"/>
  <c r="V16" i="27" s="1"/>
  <c r="D16" i="27"/>
  <c r="R15" i="27"/>
  <c r="Q15" i="27"/>
  <c r="O15" i="27"/>
  <c r="P15" i="27" s="1"/>
  <c r="T15" i="27" s="1"/>
  <c r="V15" i="27" s="1"/>
  <c r="D15" i="27"/>
</calcChain>
</file>

<file path=xl/sharedStrings.xml><?xml version="1.0" encoding="utf-8"?>
<sst xmlns="http://schemas.openxmlformats.org/spreadsheetml/2006/main" count="208" uniqueCount="93">
  <si>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</si>
  <si>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</si>
  <si>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</si>
  <si>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</si>
  <si>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</si>
  <si>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</si>
  <si>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</si>
  <si>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</si>
  <si>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</si>
  <si>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</si>
  <si>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</si>
  <si>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</si>
  <si>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1½</t>
  </si>
  <si>
    <t>¾</t>
  </si>
  <si>
    <t>½</t>
  </si>
  <si>
    <t>NPS (Inch)</t>
  </si>
  <si>
    <t>Sch</t>
  </si>
  <si>
    <r>
      <t>t</t>
    </r>
    <r>
      <rPr>
        <b/>
        <vertAlign val="subscript"/>
        <sz val="10"/>
        <rFont val="Times New Roman"/>
        <family val="1"/>
      </rPr>
      <t>s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</si>
  <si>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mil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</si>
  <si>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</t>
    </r>
    <r>
      <rPr>
        <b/>
        <sz val="10"/>
        <rFont val="Times New Roman"/>
        <family val="1"/>
      </rPr>
      <t xml:space="preserve"> (mm)</t>
    </r>
  </si>
  <si>
    <t>c (mm)</t>
  </si>
  <si>
    <t>D/6 (mm)</t>
  </si>
  <si>
    <t>D/6 (Inch)</t>
  </si>
  <si>
    <t>t (mm)</t>
  </si>
  <si>
    <t>t (Inch)</t>
  </si>
  <si>
    <t>E</t>
  </si>
  <si>
    <t>S (Psi)</t>
  </si>
  <si>
    <t>Y (Psi)</t>
  </si>
  <si>
    <t>T (Psi)</t>
  </si>
  <si>
    <t>D (mm)</t>
  </si>
  <si>
    <t>D (Inch)</t>
  </si>
  <si>
    <t>P (Psi)</t>
  </si>
  <si>
    <t>P (Bar)</t>
  </si>
  <si>
    <t>T (°F)</t>
  </si>
  <si>
    <t>T (°C)</t>
  </si>
  <si>
    <t>Size</t>
  </si>
  <si>
    <t>Selected Schedule (ASME B36.10M)</t>
  </si>
  <si>
    <t>Selected Thickness (ASME B36.10M)</t>
  </si>
  <si>
    <t>Min. Requierd Thickness</t>
  </si>
  <si>
    <t>Mill Tolerance</t>
  </si>
  <si>
    <t>Corrosion Allowance</t>
  </si>
  <si>
    <t>D/6</t>
  </si>
  <si>
    <t>Pressure Design Thickness</t>
  </si>
  <si>
    <t>Basic Allowable Stress</t>
  </si>
  <si>
    <t>Specified Min. Yield Strength</t>
  </si>
  <si>
    <t>Specified Min. Tensile Strength</t>
  </si>
  <si>
    <t>Outside Diameter</t>
  </si>
  <si>
    <t>Pressuare</t>
  </si>
  <si>
    <t>Temperature</t>
  </si>
  <si>
    <t>Material</t>
  </si>
  <si>
    <t>SERVICE</t>
  </si>
  <si>
    <t>-</t>
  </si>
  <si>
    <t>CL.600 - PN 100, R.F.</t>
  </si>
  <si>
    <t>Rev</t>
  </si>
  <si>
    <t>Design Temperature (°C) (Min. / Max.)</t>
  </si>
  <si>
    <t>Stress Relief</t>
  </si>
  <si>
    <t>NACE Requirement</t>
  </si>
  <si>
    <t>Flange Rating &amp; Facing</t>
  </si>
  <si>
    <t>Base Material</t>
  </si>
  <si>
    <t>Design Code</t>
  </si>
  <si>
    <t>Line Class</t>
  </si>
  <si>
    <t>Sch 160</t>
  </si>
  <si>
    <t>Sch XXS</t>
  </si>
  <si>
    <t>6 (mm)</t>
  </si>
  <si>
    <t>Carbon Steel</t>
  </si>
  <si>
    <t>3 (mm)</t>
  </si>
  <si>
    <r>
      <t xml:space="preserve">
</t>
    </r>
    <r>
      <rPr>
        <b/>
        <sz val="24"/>
        <color theme="1"/>
        <rFont val="Times New Roman"/>
        <family val="1"/>
      </rPr>
      <t>NISOC</t>
    </r>
  </si>
  <si>
    <t>FN27</t>
  </si>
  <si>
    <t>ASME B31.8</t>
  </si>
  <si>
    <t xml:space="preserve">NACE </t>
  </si>
  <si>
    <t>Hydrocarbon Gas</t>
  </si>
  <si>
    <t>Design Factor</t>
  </si>
  <si>
    <t>Longitudinal Joint Factor</t>
  </si>
  <si>
    <t>Temperature Derating Factor</t>
  </si>
  <si>
    <t>F</t>
  </si>
  <si>
    <t>T</t>
  </si>
  <si>
    <t>API 5L Gr.B (PSL2)</t>
  </si>
  <si>
    <t>API 5L Gr.52 (PSL2)</t>
  </si>
  <si>
    <t>Sch XS</t>
  </si>
  <si>
    <t>PPL</t>
  </si>
  <si>
    <t>PL</t>
  </si>
  <si>
    <t>0001</t>
  </si>
  <si>
    <t>CN</t>
  </si>
  <si>
    <t>نگهداشت و افزایش تولید میدان نفتی بینک
سطح الارض 
احداث خطوط انتقال گاز/مایعات گازی از ايستگاه تقويت فشار گاز بينك تا ايستگاه تزريق گاز سياهمكان/واحد بهره برداري بينك</t>
  </si>
  <si>
    <t>CALCULATION NOTE FOR PIPELINE WALL THICKNESS</t>
  </si>
  <si>
    <t>ASME B31.4</t>
  </si>
  <si>
    <t>CN15</t>
  </si>
  <si>
    <t>CL.300 - PN 100, R.F.</t>
  </si>
  <si>
    <t>Design Pressure (Psig) (Min. / Max.)</t>
  </si>
  <si>
    <t>Gas Condensate</t>
  </si>
  <si>
    <t>Sch 40</t>
  </si>
  <si>
    <t>D02</t>
  </si>
  <si>
    <t>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</si>
</sst>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00"/>
    <numFmt numFmtId="175" formatCode="0.0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vertAlign val="subscript"/>
      <sz val="1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rgb="FFFF0000"/>
      <name val="Times New Roman"/>
      <family val="1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26"/>
      <color theme="1"/>
      <name val="B Zar"/>
      <charset val="178"/>
    </font>
    <font>
      <b/>
      <sz val="24"/>
      <color theme="1"/>
      <name val="Times New Roman"/>
      <family val="1"/>
    </font>
    <font>
      <b/>
      <sz val="14"/>
      <color theme="1"/>
      <name val="Arial"/>
      <family val="2"/>
    </font>
    <font>
      <b/>
      <sz val="22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70" fontId="5" fillId="0" borderId="2"/>
    <xf numFmtId="0" fontId="2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13" fillId="2" borderId="0" xfId="44" applyFont="1" applyFill="1" applyAlignment="1">
      <alignment horizontal="center" vertical="center"/>
    </xf>
    <xf numFmtId="174" fontId="13" fillId="2" borderId="0" xfId="44" applyNumberFormat="1" applyFont="1" applyFill="1" applyAlignment="1">
      <alignment horizontal="center" vertical="center"/>
    </xf>
    <xf numFmtId="0" fontId="14" fillId="2" borderId="0" xfId="44" applyFont="1" applyFill="1" applyAlignment="1">
      <alignment horizontal="center" vertical="center"/>
    </xf>
    <xf numFmtId="0" fontId="4" fillId="2" borderId="2" xfId="44" applyFont="1" applyFill="1" applyBorder="1" applyAlignment="1">
      <alignment horizontal="center" vertical="center"/>
    </xf>
    <xf numFmtId="174" fontId="4" fillId="2" borderId="2" xfId="44" applyNumberFormat="1" applyFont="1" applyFill="1" applyBorder="1" applyAlignment="1">
      <alignment horizontal="center" vertical="center"/>
    </xf>
    <xf numFmtId="174" fontId="16" fillId="2" borderId="2" xfId="44" applyNumberFormat="1" applyFont="1" applyFill="1" applyBorder="1" applyAlignment="1">
      <alignment horizontal="center" vertical="center"/>
    </xf>
    <xf numFmtId="10" fontId="16" fillId="2" borderId="2" xfId="44" applyNumberFormat="1" applyFont="1" applyFill="1" applyBorder="1" applyAlignment="1">
      <alignment horizontal="center" vertical="center"/>
    </xf>
    <xf numFmtId="0" fontId="16" fillId="2" borderId="2" xfId="44" applyFont="1" applyFill="1" applyBorder="1" applyAlignment="1">
      <alignment horizontal="center" vertical="center" wrapText="1"/>
    </xf>
    <xf numFmtId="174" fontId="16" fillId="2" borderId="2" xfId="44" applyNumberFormat="1" applyFont="1" applyFill="1" applyBorder="1" applyAlignment="1">
      <alignment horizontal="center" vertical="center" wrapText="1"/>
    </xf>
    <xf numFmtId="49" fontId="20" fillId="2" borderId="2" xfId="44" applyNumberFormat="1" applyFont="1" applyFill="1" applyBorder="1" applyAlignment="1">
      <alignment horizontal="center" vertical="center"/>
    </xf>
    <xf numFmtId="0" fontId="20" fillId="2" borderId="2" xfId="44" applyNumberFormat="1" applyFont="1" applyFill="1" applyBorder="1" applyAlignment="1">
      <alignment horizontal="center" vertical="center"/>
    </xf>
    <xf numFmtId="0" fontId="22" fillId="2" borderId="0" xfId="44" applyFont="1" applyFill="1" applyAlignment="1">
      <alignment horizontal="center" vertical="center"/>
    </xf>
    <xf numFmtId="0" fontId="13" fillId="2" borderId="0" xfId="44" applyFont="1" applyFill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0" fontId="23" fillId="2" borderId="2" xfId="44" applyFont="1" applyFill="1" applyBorder="1" applyAlignment="1">
      <alignment horizontal="center" vertical="center"/>
    </xf>
    <xf numFmtId="0" fontId="12" fillId="2" borderId="2" xfId="44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0" fontId="16" fillId="2" borderId="2" xfId="44" applyFont="1" applyFill="1" applyBorder="1" applyAlignment="1">
      <alignment horizontal="center" vertical="center"/>
    </xf>
    <xf numFmtId="0" fontId="20" fillId="0" borderId="2" xfId="44" applyNumberFormat="1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4" fillId="0" borderId="2" xfId="44" applyFont="1" applyFill="1" applyBorder="1" applyAlignment="1">
      <alignment horizontal="center" vertical="center"/>
    </xf>
    <xf numFmtId="174" fontId="4" fillId="0" borderId="2" xfId="44" applyNumberFormat="1" applyFont="1" applyFill="1" applyBorder="1" applyAlignment="1">
      <alignment horizontal="center" vertical="center"/>
    </xf>
    <xf numFmtId="0" fontId="14" fillId="0" borderId="0" xfId="44" applyFont="1" applyFill="1" applyAlignment="1">
      <alignment horizontal="center" vertical="center"/>
    </xf>
    <xf numFmtId="2" fontId="4" fillId="3" borderId="2" xfId="44" applyNumberFormat="1" applyFont="1" applyFill="1" applyBorder="1" applyAlignment="1">
      <alignment horizontal="center" vertical="center"/>
    </xf>
    <xf numFmtId="49" fontId="2" fillId="0" borderId="0" xfId="21" quotePrefix="1" applyNumberFormat="1" applyFont="1" applyFill="1" applyBorder="1" applyAlignment="1">
      <alignment horizontal="center" vertical="center"/>
    </xf>
    <xf numFmtId="49" fontId="2" fillId="0" borderId="0" xfId="21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23" fillId="2" borderId="2" xfId="44" applyFont="1" applyFill="1" applyBorder="1" applyAlignment="1">
      <alignment horizontal="center" vertical="center"/>
    </xf>
    <xf numFmtId="0" fontId="23" fillId="2" borderId="12" xfId="44" applyFont="1" applyFill="1" applyBorder="1" applyAlignment="1">
      <alignment horizontal="center" vertical="center"/>
    </xf>
    <xf numFmtId="0" fontId="23" fillId="2" borderId="14" xfId="44" applyFont="1" applyFill="1" applyBorder="1" applyAlignment="1">
      <alignment horizontal="center" vertical="center"/>
    </xf>
    <xf numFmtId="0" fontId="13" fillId="2" borderId="0" xfId="44" applyFont="1" applyFill="1" applyBorder="1" applyAlignment="1">
      <alignment horizontal="center" vertical="center"/>
    </xf>
    <xf numFmtId="0" fontId="23" fillId="2" borderId="2" xfId="44" applyFont="1" applyFill="1" applyBorder="1" applyAlignment="1">
      <alignment horizontal="right" vertical="center"/>
    </xf>
    <xf numFmtId="0" fontId="27" fillId="2" borderId="2" xfId="44" applyFont="1" applyFill="1" applyBorder="1" applyAlignment="1">
      <alignment horizontal="center" vertical="center"/>
    </xf>
    <xf numFmtId="0" fontId="13" fillId="2" borderId="4" xfId="44" applyFont="1" applyFill="1" applyBorder="1" applyAlignment="1">
      <alignment horizontal="center" vertical="center" wrapText="1"/>
    </xf>
    <xf numFmtId="0" fontId="13" fillId="2" borderId="5" xfId="44" applyFont="1" applyFill="1" applyBorder="1" applyAlignment="1">
      <alignment horizontal="center" vertical="center"/>
    </xf>
    <xf numFmtId="0" fontId="13" fillId="2" borderId="9" xfId="44" applyFont="1" applyFill="1" applyBorder="1" applyAlignment="1">
      <alignment horizontal="center" vertical="center"/>
    </xf>
    <xf numFmtId="0" fontId="13" fillId="2" borderId="6" xfId="44" applyFont="1" applyFill="1" applyBorder="1" applyAlignment="1">
      <alignment horizontal="center" vertical="center"/>
    </xf>
    <xf numFmtId="0" fontId="13" fillId="2" borderId="11" xfId="44" applyFont="1" applyFill="1" applyBorder="1" applyAlignment="1">
      <alignment horizontal="center" vertical="center"/>
    </xf>
    <xf numFmtId="0" fontId="13" fillId="2" borderId="7" xfId="44" applyFont="1" applyFill="1" applyBorder="1" applyAlignment="1">
      <alignment horizontal="center" vertical="center"/>
    </xf>
    <xf numFmtId="0" fontId="13" fillId="2" borderId="8" xfId="44" applyFont="1" applyFill="1" applyBorder="1" applyAlignment="1">
      <alignment horizontal="center" vertical="center"/>
    </xf>
    <xf numFmtId="0" fontId="13" fillId="2" borderId="10" xfId="44" applyFont="1" applyFill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quotePrefix="1" applyFont="1" applyBorder="1" applyAlignment="1">
      <alignment horizontal="center" vertical="center"/>
    </xf>
    <xf numFmtId="0" fontId="28" fillId="2" borderId="4" xfId="44" applyFont="1" applyFill="1" applyBorder="1" applyAlignment="1">
      <alignment horizontal="center" vertical="center" wrapText="1"/>
    </xf>
    <xf numFmtId="0" fontId="25" fillId="2" borderId="5" xfId="44" applyFont="1" applyFill="1" applyBorder="1" applyAlignment="1">
      <alignment horizontal="center" vertical="center" wrapText="1"/>
    </xf>
    <xf numFmtId="0" fontId="25" fillId="2" borderId="9" xfId="44" applyFont="1" applyFill="1" applyBorder="1" applyAlignment="1">
      <alignment horizontal="center" vertical="center" wrapText="1"/>
    </xf>
    <xf numFmtId="0" fontId="25" fillId="2" borderId="6" xfId="44" applyFont="1" applyFill="1" applyBorder="1" applyAlignment="1">
      <alignment horizontal="center" vertical="center" wrapText="1"/>
    </xf>
    <xf numFmtId="0" fontId="25" fillId="2" borderId="0" xfId="44" applyFont="1" applyFill="1" applyBorder="1" applyAlignment="1">
      <alignment horizontal="center" vertical="center" wrapText="1"/>
    </xf>
    <xf numFmtId="0" fontId="25" fillId="2" borderId="11" xfId="44" applyFont="1" applyFill="1" applyBorder="1" applyAlignment="1">
      <alignment horizontal="center" vertical="center" wrapText="1"/>
    </xf>
    <xf numFmtId="174" fontId="13" fillId="2" borderId="4" xfId="44" applyNumberFormat="1" applyFont="1" applyFill="1" applyBorder="1" applyAlignment="1">
      <alignment horizontal="center" vertical="center"/>
    </xf>
    <xf numFmtId="174" fontId="13" fillId="2" borderId="5" xfId="44" applyNumberFormat="1" applyFont="1" applyFill="1" applyBorder="1" applyAlignment="1">
      <alignment horizontal="center" vertical="center"/>
    </xf>
    <xf numFmtId="174" fontId="13" fillId="2" borderId="9" xfId="44" applyNumberFormat="1" applyFont="1" applyFill="1" applyBorder="1" applyAlignment="1">
      <alignment horizontal="center" vertical="center"/>
    </xf>
    <xf numFmtId="174" fontId="13" fillId="2" borderId="6" xfId="44" applyNumberFormat="1" applyFont="1" applyFill="1" applyBorder="1" applyAlignment="1">
      <alignment horizontal="center" vertical="center"/>
    </xf>
    <xf numFmtId="174" fontId="13" fillId="2" borderId="0" xfId="44" applyNumberFormat="1" applyFont="1" applyFill="1" applyBorder="1" applyAlignment="1">
      <alignment horizontal="center" vertical="center"/>
    </xf>
    <xf numFmtId="174" fontId="13" fillId="2" borderId="11" xfId="44" applyNumberFormat="1" applyFont="1" applyFill="1" applyBorder="1" applyAlignment="1">
      <alignment horizontal="center" vertical="center"/>
    </xf>
    <xf numFmtId="174" fontId="13" fillId="2" borderId="7" xfId="44" applyNumberFormat="1" applyFont="1" applyFill="1" applyBorder="1" applyAlignment="1">
      <alignment horizontal="center" vertical="center"/>
    </xf>
    <xf numFmtId="174" fontId="13" fillId="2" borderId="8" xfId="44" applyNumberFormat="1" applyFont="1" applyFill="1" applyBorder="1" applyAlignment="1">
      <alignment horizontal="center" vertical="center"/>
    </xf>
    <xf numFmtId="174" fontId="13" fillId="2" borderId="10" xfId="44" applyNumberFormat="1" applyFont="1" applyFill="1" applyBorder="1" applyAlignment="1">
      <alignment horizontal="center" vertical="center"/>
    </xf>
    <xf numFmtId="0" fontId="8" fillId="0" borderId="4" xfId="21" applyFont="1" applyBorder="1" applyAlignment="1">
      <alignment horizontal="center" vertical="center" readingOrder="2"/>
    </xf>
    <xf numFmtId="0" fontId="8" fillId="0" borderId="5" xfId="21" applyFont="1" applyBorder="1" applyAlignment="1">
      <alignment horizontal="center" vertical="center" readingOrder="2"/>
    </xf>
    <xf numFmtId="0" fontId="8" fillId="0" borderId="9" xfId="21" applyFont="1" applyBorder="1" applyAlignment="1">
      <alignment horizontal="center" vertical="center" readingOrder="2"/>
    </xf>
    <xf numFmtId="0" fontId="8" fillId="0" borderId="7" xfId="21" applyFont="1" applyBorder="1" applyAlignment="1">
      <alignment horizontal="center" vertical="center" readingOrder="2"/>
    </xf>
    <xf numFmtId="0" fontId="8" fillId="0" borderId="8" xfId="21" applyFont="1" applyBorder="1" applyAlignment="1">
      <alignment horizontal="center" vertical="center" readingOrder="2"/>
    </xf>
    <xf numFmtId="0" fontId="8" fillId="0" borderId="10" xfId="21" applyFont="1" applyBorder="1" applyAlignment="1">
      <alignment horizontal="center" vertical="center" readingOrder="2"/>
    </xf>
    <xf numFmtId="0" fontId="24" fillId="2" borderId="12" xfId="44" applyFont="1" applyFill="1" applyBorder="1" applyAlignment="1">
      <alignment horizontal="center" vertical="center" readingOrder="2"/>
    </xf>
    <xf numFmtId="0" fontId="24" fillId="2" borderId="13" xfId="44" applyFont="1" applyFill="1" applyBorder="1" applyAlignment="1">
      <alignment horizontal="center" vertical="center" readingOrder="2"/>
    </xf>
    <xf numFmtId="0" fontId="24" fillId="2" borderId="14" xfId="44" applyFont="1" applyFill="1" applyBorder="1" applyAlignment="1">
      <alignment horizontal="center" vertical="center" readingOrder="2"/>
    </xf>
    <xf numFmtId="0" fontId="21" fillId="2" borderId="2" xfId="44" applyFont="1" applyFill="1" applyBorder="1" applyAlignment="1">
      <alignment horizontal="center" vertical="center"/>
    </xf>
    <xf numFmtId="0" fontId="19" fillId="2" borderId="12" xfId="44" applyFont="1" applyFill="1" applyBorder="1" applyAlignment="1">
      <alignment horizontal="center" vertical="center"/>
    </xf>
    <xf numFmtId="0" fontId="19" fillId="2" borderId="14" xfId="44" applyFont="1" applyFill="1" applyBorder="1" applyAlignment="1">
      <alignment horizontal="center" vertical="center"/>
    </xf>
    <xf numFmtId="0" fontId="18" fillId="2" borderId="12" xfId="44" applyFont="1" applyFill="1" applyBorder="1" applyAlignment="1">
      <alignment horizontal="left" vertical="center"/>
    </xf>
    <xf numFmtId="0" fontId="18" fillId="2" borderId="13" xfId="44" applyFont="1" applyFill="1" applyBorder="1" applyAlignment="1">
      <alignment horizontal="left" vertical="center"/>
    </xf>
    <xf numFmtId="0" fontId="18" fillId="2" borderId="14" xfId="44" applyFont="1" applyFill="1" applyBorder="1" applyAlignment="1">
      <alignment horizontal="left" vertical="center"/>
    </xf>
    <xf numFmtId="0" fontId="12" fillId="2" borderId="2" xfId="44" applyFont="1" applyFill="1" applyBorder="1" applyAlignment="1">
      <alignment horizontal="center" vertical="center" wrapText="1"/>
    </xf>
    <xf numFmtId="0" fontId="20" fillId="2" borderId="2" xfId="44" applyFont="1" applyFill="1" applyBorder="1" applyAlignment="1">
      <alignment horizontal="center" vertical="center"/>
    </xf>
    <xf numFmtId="0" fontId="12" fillId="2" borderId="2" xfId="44" applyFont="1" applyFill="1" applyBorder="1" applyAlignment="1">
      <alignment horizontal="center" vertical="center"/>
    </xf>
    <xf numFmtId="0" fontId="12" fillId="2" borderId="12" xfId="44" applyFont="1" applyFill="1" applyBorder="1" applyAlignment="1">
      <alignment horizontal="center" vertical="center"/>
    </xf>
    <xf numFmtId="0" fontId="12" fillId="2" borderId="14" xfId="44" applyFont="1" applyFill="1" applyBorder="1" applyAlignment="1">
      <alignment horizontal="center" vertical="center"/>
    </xf>
    <xf numFmtId="0" fontId="16" fillId="2" borderId="2" xfId="44" applyFont="1" applyFill="1" applyBorder="1" applyAlignment="1">
      <alignment horizontal="center" vertical="center"/>
    </xf>
    <xf numFmtId="0" fontId="16" fillId="2" borderId="12" xfId="44" applyFont="1" applyFill="1" applyBorder="1" applyAlignment="1">
      <alignment horizontal="center" vertical="center"/>
    </xf>
    <xf numFmtId="0" fontId="16" fillId="2" borderId="14" xfId="44" applyFont="1" applyFill="1" applyBorder="1" applyAlignment="1">
      <alignment horizontal="center" vertical="center"/>
    </xf>
    <xf numFmtId="0" fontId="20" fillId="2" borderId="12" xfId="44" applyFont="1" applyFill="1" applyBorder="1" applyAlignment="1">
      <alignment horizontal="center" vertical="center"/>
    </xf>
    <xf numFmtId="0" fontId="20" fillId="2" borderId="14" xfId="44" applyFont="1" applyFill="1" applyBorder="1" applyAlignment="1">
      <alignment horizontal="center" vertical="center"/>
    </xf>
    <xf numFmtId="0" fontId="15" fillId="2" borderId="2" xfId="44" applyFont="1" applyFill="1" applyBorder="1" applyAlignment="1">
      <alignment horizontal="center" vertical="center"/>
    </xf>
    <xf numFmtId="0" fontId="4" fillId="2" borderId="2" xfId="44" quotePrefix="1" applyFont="1" applyFill="1" applyBorder="1" applyAlignment="1">
      <alignment horizontal="center" vertical="center"/>
    </xf>
    <xf numFmtId="2" fontId="15" fillId="2" borderId="2" xfId="44" applyNumberFormat="1" applyFont="1" applyFill="1" applyBorder="1" applyAlignment="1">
      <alignment horizontal="center" vertical="center"/>
    </xf>
    <xf numFmtId="2" fontId="4" fillId="2" borderId="2" xfId="44" applyNumberFormat="1" applyFont="1" applyFill="1" applyBorder="1" applyAlignment="1">
      <alignment horizontal="center" vertical="center"/>
    </xf>
    <xf numFmtId="175" fontId="4" fillId="2" borderId="2" xfId="44" applyNumberFormat="1" applyFont="1" applyFill="1" applyBorder="1" applyAlignment="1">
      <alignment horizontal="center" vertical="center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4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692727</xdr:colOff>
      <xdr:row>0</xdr:row>
      <xdr:rowOff>467592</xdr:rowOff>
    </xdr:from>
    <xdr:to>
      <xdr:col>4</xdr:col>
      <xdr:colOff>346362</xdr:colOff>
      <xdr:row>4</xdr:row>
      <xdr:rowOff>138547</xdr:rowOff>
    </xdr:to>
    <xdr:pic>
      <xdr:nvPicPr>
        <xdr:cNvPr id="23" name="Picture 2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8136" y="467592"/>
          <a:ext cx="2008908" cy="1610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108816</xdr:colOff>
      <xdr:row>0</xdr:row>
      <xdr:rowOff>225141</xdr:rowOff>
    </xdr:from>
    <xdr:to>
      <xdr:col>23</xdr:col>
      <xdr:colOff>225136</xdr:colOff>
      <xdr:row>3</xdr:row>
      <xdr:rowOff>0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0725" y="225141"/>
          <a:ext cx="1536411" cy="1229586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571502</xdr:colOff>
      <xdr:row>3</xdr:row>
      <xdr:rowOff>105639</xdr:rowOff>
    </xdr:from>
    <xdr:to>
      <xdr:col>22</xdr:col>
      <xdr:colOff>239528</xdr:colOff>
      <xdr:row>5</xdr:row>
      <xdr:rowOff>155863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3320" y="1560366"/>
          <a:ext cx="1798162" cy="1020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454694</xdr:colOff>
      <xdr:row>3</xdr:row>
      <xdr:rowOff>107370</xdr:rowOff>
    </xdr:from>
    <xdr:to>
      <xdr:col>24</xdr:col>
      <xdr:colOff>432955</xdr:colOff>
      <xdr:row>5</xdr:row>
      <xdr:rowOff>242454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6649" y="1562097"/>
          <a:ext cx="1398352" cy="11049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0"/>
  <sheetViews>
    <sheetView tabSelected="1" view="pageBreakPreview" zoomScale="70" zoomScaleNormal="85" zoomScaleSheetLayoutView="70" workbookViewId="0">
      <selection activeCell="R16" sqref="R16"/>
    </sheetView>
  </sheetViews>
  <sheetFormatPr defaultRowHeight="15"/>
  <cols>
    <col min="1" max="1" width="10.140625" style="1" customWidth="1"/>
    <col min="2" max="2" width="21" style="1" customWidth="1"/>
    <col min="3" max="3" width="7.140625" style="1" customWidth="1"/>
    <col min="4" max="4" width="7" style="1" customWidth="1"/>
    <col min="5" max="5" width="7.28515625" style="1" customWidth="1"/>
    <col min="6" max="6" width="7.7109375" style="1" customWidth="1"/>
    <col min="7" max="8" width="9.85546875" style="1" customWidth="1"/>
    <col min="9" max="9" width="10.7109375" style="1" customWidth="1"/>
    <col min="10" max="10" width="11.7109375" style="1" customWidth="1"/>
    <col min="11" max="19" width="10.7109375" style="1" customWidth="1"/>
    <col min="20" max="20" width="10.7109375" style="2" customWidth="1"/>
    <col min="21" max="21" width="10.7109375" style="1" customWidth="1"/>
    <col min="22" max="22" width="10.7109375" style="2" customWidth="1"/>
    <col min="23" max="24" width="10.7109375" style="1" customWidth="1"/>
    <col min="25" max="25" width="13.42578125" style="1" bestFit="1" customWidth="1"/>
    <col min="26" max="16384" width="9.140625" style="1"/>
  </cols>
  <sheetData>
    <row r="1" spans="1:25" ht="38.25" customHeight="1">
      <c r="A1" s="35" t="s">
        <v>66</v>
      </c>
      <c r="B1" s="36"/>
      <c r="C1" s="36"/>
      <c r="D1" s="36"/>
      <c r="E1" s="36"/>
      <c r="F1" s="36"/>
      <c r="G1" s="37"/>
      <c r="H1" s="46" t="s">
        <v>83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  <c r="T1" s="52"/>
      <c r="U1" s="53"/>
      <c r="V1" s="53"/>
      <c r="W1" s="53"/>
      <c r="X1" s="53"/>
      <c r="Y1" s="54"/>
    </row>
    <row r="2" spans="1:25" ht="38.25" customHeight="1">
      <c r="A2" s="38"/>
      <c r="B2" s="32"/>
      <c r="C2" s="32"/>
      <c r="D2" s="32"/>
      <c r="E2" s="32"/>
      <c r="F2" s="32"/>
      <c r="G2" s="39"/>
      <c r="H2" s="49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  <c r="T2" s="55"/>
      <c r="U2" s="56"/>
      <c r="V2" s="56"/>
      <c r="W2" s="56"/>
      <c r="X2" s="56"/>
      <c r="Y2" s="57"/>
    </row>
    <row r="3" spans="1:25" ht="38.25" customHeight="1">
      <c r="A3" s="38"/>
      <c r="B3" s="32"/>
      <c r="C3" s="32"/>
      <c r="D3" s="32"/>
      <c r="E3" s="32"/>
      <c r="F3" s="32"/>
      <c r="G3" s="39"/>
      <c r="H3" s="49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  <c r="T3" s="55"/>
      <c r="U3" s="56"/>
      <c r="V3" s="56"/>
      <c r="W3" s="56"/>
      <c r="X3" s="56"/>
      <c r="Y3" s="57"/>
    </row>
    <row r="4" spans="1:25" ht="38.25" customHeight="1">
      <c r="A4" s="38"/>
      <c r="B4" s="32"/>
      <c r="C4" s="32"/>
      <c r="D4" s="32"/>
      <c r="E4" s="32"/>
      <c r="F4" s="32"/>
      <c r="G4" s="39"/>
      <c r="H4" s="49"/>
      <c r="I4" s="50"/>
      <c r="J4" s="50"/>
      <c r="K4" s="50"/>
      <c r="L4" s="50"/>
      <c r="M4" s="50"/>
      <c r="N4" s="50"/>
      <c r="O4" s="50"/>
      <c r="P4" s="50"/>
      <c r="Q4" s="50"/>
      <c r="R4" s="50"/>
      <c r="S4" s="51"/>
      <c r="T4" s="55"/>
      <c r="U4" s="56"/>
      <c r="V4" s="56"/>
      <c r="W4" s="56"/>
      <c r="X4" s="56"/>
      <c r="Y4" s="57"/>
    </row>
    <row r="5" spans="1:25" ht="38.25" customHeight="1">
      <c r="A5" s="38"/>
      <c r="B5" s="32"/>
      <c r="C5" s="32"/>
      <c r="D5" s="32"/>
      <c r="E5" s="32"/>
      <c r="F5" s="32"/>
      <c r="G5" s="39"/>
      <c r="H5" s="49"/>
      <c r="I5" s="50"/>
      <c r="J5" s="50"/>
      <c r="K5" s="50"/>
      <c r="L5" s="50"/>
      <c r="M5" s="50"/>
      <c r="N5" s="50"/>
      <c r="O5" s="50"/>
      <c r="P5" s="50"/>
      <c r="Q5" s="50"/>
      <c r="R5" s="50"/>
      <c r="S5" s="51"/>
      <c r="T5" s="55"/>
      <c r="U5" s="56"/>
      <c r="V5" s="56"/>
      <c r="W5" s="56"/>
      <c r="X5" s="56"/>
      <c r="Y5" s="57"/>
    </row>
    <row r="6" spans="1:25" ht="38.25" customHeight="1">
      <c r="A6" s="40"/>
      <c r="B6" s="41"/>
      <c r="C6" s="41"/>
      <c r="D6" s="41"/>
      <c r="E6" s="41"/>
      <c r="F6" s="41"/>
      <c r="G6" s="42"/>
      <c r="H6" s="34" t="s">
        <v>84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58"/>
      <c r="U6" s="59"/>
      <c r="V6" s="59"/>
      <c r="W6" s="59"/>
      <c r="X6" s="59"/>
      <c r="Y6" s="60"/>
    </row>
    <row r="7" spans="1:25" ht="38.25" customHeight="1">
      <c r="A7" s="33" t="s">
        <v>0</v>
      </c>
      <c r="B7" s="33"/>
      <c r="C7" s="33"/>
      <c r="D7" s="33"/>
      <c r="E7" s="33"/>
      <c r="F7" s="33"/>
      <c r="G7" s="33"/>
      <c r="H7" s="29" t="s">
        <v>1</v>
      </c>
      <c r="I7" s="29"/>
      <c r="J7" s="16" t="s">
        <v>2</v>
      </c>
      <c r="K7" s="29" t="s">
        <v>3</v>
      </c>
      <c r="L7" s="29"/>
      <c r="M7" s="16" t="s">
        <v>4</v>
      </c>
      <c r="N7" s="16" t="s">
        <v>5</v>
      </c>
      <c r="O7" s="30" t="s">
        <v>6</v>
      </c>
      <c r="P7" s="31"/>
      <c r="Q7" s="29" t="s">
        <v>7</v>
      </c>
      <c r="R7" s="29"/>
      <c r="S7" s="16" t="s">
        <v>8</v>
      </c>
      <c r="T7" s="61"/>
      <c r="U7" s="62"/>
      <c r="V7" s="62"/>
      <c r="W7" s="62"/>
      <c r="X7" s="62"/>
      <c r="Y7" s="63"/>
    </row>
    <row r="8" spans="1:25" ht="38.25" customHeight="1">
      <c r="A8" s="67" t="s">
        <v>9</v>
      </c>
      <c r="B8" s="68"/>
      <c r="C8" s="68"/>
      <c r="D8" s="68"/>
      <c r="E8" s="68"/>
      <c r="F8" s="68"/>
      <c r="G8" s="69"/>
      <c r="H8" s="43" t="s">
        <v>10</v>
      </c>
      <c r="I8" s="43"/>
      <c r="J8" s="14" t="s">
        <v>79</v>
      </c>
      <c r="K8" s="44" t="s">
        <v>11</v>
      </c>
      <c r="L8" s="44"/>
      <c r="M8" s="15">
        <v>320</v>
      </c>
      <c r="N8" s="14" t="s">
        <v>80</v>
      </c>
      <c r="O8" s="44" t="s">
        <v>82</v>
      </c>
      <c r="P8" s="44"/>
      <c r="Q8" s="45" t="s">
        <v>81</v>
      </c>
      <c r="R8" s="43"/>
      <c r="S8" s="15" t="s">
        <v>92</v>
      </c>
      <c r="T8" s="64"/>
      <c r="U8" s="65"/>
      <c r="V8" s="65"/>
      <c r="W8" s="65"/>
      <c r="X8" s="65"/>
      <c r="Y8" s="66"/>
    </row>
    <row r="9" spans="1:25" ht="23.25" customHeight="1">
      <c r="A9" s="32"/>
      <c r="B9" s="32"/>
      <c r="C9" s="32"/>
      <c r="D9" s="32"/>
      <c r="E9" s="32"/>
      <c r="F9" s="32"/>
      <c r="G9" s="32"/>
      <c r="S9" s="13"/>
      <c r="T9" s="26"/>
      <c r="U9" s="26"/>
      <c r="V9" s="26"/>
      <c r="W9" s="27"/>
      <c r="X9" s="28"/>
      <c r="Y9" s="28"/>
    </row>
    <row r="10" spans="1:25" s="3" customFormat="1" ht="50.1" customHeight="1">
      <c r="A10" s="70" t="s">
        <v>60</v>
      </c>
      <c r="B10" s="70"/>
      <c r="C10" s="78" t="s">
        <v>59</v>
      </c>
      <c r="D10" s="78"/>
      <c r="E10" s="78"/>
      <c r="F10" s="78" t="s">
        <v>58</v>
      </c>
      <c r="G10" s="78"/>
      <c r="H10" s="78"/>
      <c r="I10" s="78" t="s">
        <v>57</v>
      </c>
      <c r="J10" s="79"/>
      <c r="K10" s="80"/>
      <c r="L10" s="78" t="s">
        <v>40</v>
      </c>
      <c r="M10" s="78"/>
      <c r="N10" s="78"/>
      <c r="O10" s="78" t="s">
        <v>56</v>
      </c>
      <c r="P10" s="78"/>
      <c r="Q10" s="78"/>
      <c r="R10" s="78" t="s">
        <v>55</v>
      </c>
      <c r="S10" s="78"/>
      <c r="T10" s="78"/>
      <c r="U10" s="76" t="s">
        <v>54</v>
      </c>
      <c r="V10" s="76"/>
      <c r="W10" s="76" t="s">
        <v>88</v>
      </c>
      <c r="X10" s="76"/>
      <c r="Y10" s="17" t="s">
        <v>53</v>
      </c>
    </row>
    <row r="11" spans="1:25" s="3" customFormat="1" ht="50.1" customHeight="1">
      <c r="A11" s="70" t="s">
        <v>67</v>
      </c>
      <c r="B11" s="70"/>
      <c r="C11" s="77" t="s">
        <v>68</v>
      </c>
      <c r="D11" s="77"/>
      <c r="E11" s="77"/>
      <c r="F11" s="77" t="s">
        <v>64</v>
      </c>
      <c r="G11" s="77"/>
      <c r="H11" s="77"/>
      <c r="I11" s="77" t="s">
        <v>52</v>
      </c>
      <c r="J11" s="84"/>
      <c r="K11" s="85"/>
      <c r="L11" s="77" t="s">
        <v>63</v>
      </c>
      <c r="M11" s="77"/>
      <c r="N11" s="77"/>
      <c r="O11" s="77" t="s">
        <v>69</v>
      </c>
      <c r="P11" s="77"/>
      <c r="Q11" s="77"/>
      <c r="R11" s="77" t="s">
        <v>51</v>
      </c>
      <c r="S11" s="77"/>
      <c r="T11" s="77"/>
      <c r="U11" s="18" t="s">
        <v>51</v>
      </c>
      <c r="V11" s="11">
        <v>85</v>
      </c>
      <c r="W11" s="18" t="s">
        <v>51</v>
      </c>
      <c r="X11" s="18">
        <v>899.3</v>
      </c>
      <c r="Y11" s="10" t="s">
        <v>91</v>
      </c>
    </row>
    <row r="12" spans="1:25" ht="50.1" customHeight="1">
      <c r="A12" s="71" t="s">
        <v>50</v>
      </c>
      <c r="B12" s="72"/>
      <c r="C12" s="73" t="s">
        <v>70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5"/>
    </row>
    <row r="13" spans="1:25" s="3" customFormat="1" ht="71.25" customHeight="1">
      <c r="A13" s="19" t="s">
        <v>35</v>
      </c>
      <c r="B13" s="19" t="s">
        <v>49</v>
      </c>
      <c r="C13" s="81" t="s">
        <v>48</v>
      </c>
      <c r="D13" s="81"/>
      <c r="E13" s="82" t="s">
        <v>47</v>
      </c>
      <c r="F13" s="83"/>
      <c r="G13" s="8" t="s">
        <v>46</v>
      </c>
      <c r="H13" s="8" t="s">
        <v>46</v>
      </c>
      <c r="I13" s="8" t="s">
        <v>45</v>
      </c>
      <c r="J13" s="8" t="s">
        <v>44</v>
      </c>
      <c r="K13" s="8" t="s">
        <v>43</v>
      </c>
      <c r="L13" s="8" t="s">
        <v>71</v>
      </c>
      <c r="M13" s="8" t="s">
        <v>72</v>
      </c>
      <c r="N13" s="8" t="s">
        <v>73</v>
      </c>
      <c r="O13" s="8" t="s">
        <v>42</v>
      </c>
      <c r="P13" s="8" t="s">
        <v>42</v>
      </c>
      <c r="Q13" s="19" t="s">
        <v>41</v>
      </c>
      <c r="R13" s="19" t="s">
        <v>41</v>
      </c>
      <c r="S13" s="8" t="s">
        <v>40</v>
      </c>
      <c r="T13" s="9" t="s">
        <v>38</v>
      </c>
      <c r="U13" s="8" t="s">
        <v>39</v>
      </c>
      <c r="V13" s="9" t="s">
        <v>38</v>
      </c>
      <c r="W13" s="8" t="s">
        <v>37</v>
      </c>
      <c r="X13" s="8" t="s">
        <v>36</v>
      </c>
      <c r="Y13" s="19" t="s">
        <v>35</v>
      </c>
    </row>
    <row r="14" spans="1:25" s="3" customFormat="1" ht="50.1" customHeight="1">
      <c r="A14" s="19" t="s">
        <v>15</v>
      </c>
      <c r="B14" s="19"/>
      <c r="C14" s="19" t="s">
        <v>34</v>
      </c>
      <c r="D14" s="19" t="s">
        <v>33</v>
      </c>
      <c r="E14" s="19" t="s">
        <v>32</v>
      </c>
      <c r="F14" s="19" t="s">
        <v>31</v>
      </c>
      <c r="G14" s="19" t="s">
        <v>30</v>
      </c>
      <c r="H14" s="19" t="s">
        <v>29</v>
      </c>
      <c r="I14" s="19" t="s">
        <v>28</v>
      </c>
      <c r="J14" s="19" t="s">
        <v>27</v>
      </c>
      <c r="K14" s="19" t="s">
        <v>26</v>
      </c>
      <c r="L14" s="19" t="s">
        <v>74</v>
      </c>
      <c r="M14" s="19" t="s">
        <v>25</v>
      </c>
      <c r="N14" s="19" t="s">
        <v>75</v>
      </c>
      <c r="O14" s="19" t="s">
        <v>24</v>
      </c>
      <c r="P14" s="19" t="s">
        <v>23</v>
      </c>
      <c r="Q14" s="19" t="s">
        <v>22</v>
      </c>
      <c r="R14" s="19" t="s">
        <v>21</v>
      </c>
      <c r="S14" s="19" t="s">
        <v>20</v>
      </c>
      <c r="T14" s="6" t="s">
        <v>19</v>
      </c>
      <c r="U14" s="7">
        <v>0</v>
      </c>
      <c r="V14" s="6" t="s">
        <v>18</v>
      </c>
      <c r="W14" s="19" t="s">
        <v>17</v>
      </c>
      <c r="X14" s="19" t="s">
        <v>16</v>
      </c>
      <c r="Y14" s="19" t="s">
        <v>15</v>
      </c>
    </row>
    <row r="15" spans="1:25" s="3" customFormat="1" ht="20.100000000000001" customHeight="1">
      <c r="A15" s="4" t="s">
        <v>14</v>
      </c>
      <c r="B15" s="4" t="s">
        <v>76</v>
      </c>
      <c r="C15" s="4">
        <v>85</v>
      </c>
      <c r="D15" s="4">
        <f t="shared" ref="D15:D25" si="0">(C15*1.8)+32</f>
        <v>185</v>
      </c>
      <c r="E15" s="90">
        <v>62</v>
      </c>
      <c r="F15" s="4">
        <f t="shared" ref="F15:F25" si="1">ROUNDUP(E15*14.5038,1)</f>
        <v>899.30000000000007</v>
      </c>
      <c r="G15" s="4">
        <v>0.84</v>
      </c>
      <c r="H15" s="4">
        <v>21.3</v>
      </c>
      <c r="I15" s="4">
        <v>60000</v>
      </c>
      <c r="J15" s="4">
        <v>35000</v>
      </c>
      <c r="K15" s="4">
        <v>20000</v>
      </c>
      <c r="L15" s="4">
        <v>0.6</v>
      </c>
      <c r="M15" s="4">
        <v>1</v>
      </c>
      <c r="N15" s="4">
        <v>1</v>
      </c>
      <c r="O15" s="5">
        <f t="shared" ref="O15:O25" si="2">ROUND(((F15*G15)/(2*J15*L15*M15*N15)),3)</f>
        <v>1.7999999999999999E-2</v>
      </c>
      <c r="P15" s="5">
        <f t="shared" ref="P15:P25" si="3">ROUND(O15*25.4,3)</f>
        <v>0.45700000000000002</v>
      </c>
      <c r="Q15" s="5">
        <f t="shared" ref="Q15:R25" si="4">ROUND(G15/6,3)</f>
        <v>0.14000000000000001</v>
      </c>
      <c r="R15" s="5">
        <f t="shared" si="4"/>
        <v>3.55</v>
      </c>
      <c r="S15" s="5">
        <v>6</v>
      </c>
      <c r="T15" s="5">
        <f t="shared" ref="T15:T25" si="5">P15+S15</f>
        <v>6.4569999999999999</v>
      </c>
      <c r="U15" s="5">
        <v>1</v>
      </c>
      <c r="V15" s="5">
        <f t="shared" ref="V15:V25" si="6">ROUND(T15/U15,3)</f>
        <v>6.4569999999999999</v>
      </c>
      <c r="W15" s="88">
        <v>7.47</v>
      </c>
      <c r="X15" s="86" t="s">
        <v>62</v>
      </c>
      <c r="Y15" s="4" t="s">
        <v>14</v>
      </c>
    </row>
    <row r="16" spans="1:25" s="3" customFormat="1" ht="20.100000000000001" customHeight="1">
      <c r="A16" s="4" t="s">
        <v>13</v>
      </c>
      <c r="B16" s="4" t="s">
        <v>76</v>
      </c>
      <c r="C16" s="4">
        <v>85</v>
      </c>
      <c r="D16" s="4">
        <f t="shared" si="0"/>
        <v>185</v>
      </c>
      <c r="E16" s="90">
        <v>62</v>
      </c>
      <c r="F16" s="4">
        <f t="shared" si="1"/>
        <v>899.30000000000007</v>
      </c>
      <c r="G16" s="4">
        <v>1.05</v>
      </c>
      <c r="H16" s="4">
        <v>26.7</v>
      </c>
      <c r="I16" s="4">
        <v>60000</v>
      </c>
      <c r="J16" s="4">
        <v>35000</v>
      </c>
      <c r="K16" s="4">
        <v>20000</v>
      </c>
      <c r="L16" s="4">
        <v>0.6</v>
      </c>
      <c r="M16" s="4">
        <v>1</v>
      </c>
      <c r="N16" s="4">
        <v>1</v>
      </c>
      <c r="O16" s="5">
        <f t="shared" si="2"/>
        <v>2.1999999999999999E-2</v>
      </c>
      <c r="P16" s="5">
        <f t="shared" si="3"/>
        <v>0.55900000000000005</v>
      </c>
      <c r="Q16" s="5">
        <f t="shared" si="4"/>
        <v>0.17499999999999999</v>
      </c>
      <c r="R16" s="5">
        <f t="shared" si="4"/>
        <v>4.45</v>
      </c>
      <c r="S16" s="5">
        <v>6</v>
      </c>
      <c r="T16" s="5">
        <f t="shared" si="5"/>
        <v>6.5590000000000002</v>
      </c>
      <c r="U16" s="5">
        <v>1</v>
      </c>
      <c r="V16" s="5">
        <f t="shared" si="6"/>
        <v>6.5590000000000002</v>
      </c>
      <c r="W16" s="88">
        <v>7.82</v>
      </c>
      <c r="X16" s="86" t="s">
        <v>62</v>
      </c>
      <c r="Y16" s="4" t="s">
        <v>13</v>
      </c>
    </row>
    <row r="17" spans="1:25" s="3" customFormat="1" ht="20.100000000000001" customHeight="1">
      <c r="A17" s="4">
        <v>1</v>
      </c>
      <c r="B17" s="4" t="s">
        <v>76</v>
      </c>
      <c r="C17" s="4">
        <v>85</v>
      </c>
      <c r="D17" s="4">
        <f t="shared" si="0"/>
        <v>185</v>
      </c>
      <c r="E17" s="90">
        <v>62</v>
      </c>
      <c r="F17" s="4">
        <f t="shared" si="1"/>
        <v>899.30000000000007</v>
      </c>
      <c r="G17" s="4">
        <v>1.3149999999999999</v>
      </c>
      <c r="H17" s="4">
        <v>33.4</v>
      </c>
      <c r="I17" s="4">
        <v>60000</v>
      </c>
      <c r="J17" s="4">
        <v>35000</v>
      </c>
      <c r="K17" s="4">
        <v>20000</v>
      </c>
      <c r="L17" s="4">
        <v>0.6</v>
      </c>
      <c r="M17" s="4">
        <v>1</v>
      </c>
      <c r="N17" s="4">
        <v>1</v>
      </c>
      <c r="O17" s="5">
        <f t="shared" si="2"/>
        <v>2.8000000000000001E-2</v>
      </c>
      <c r="P17" s="5">
        <f t="shared" si="3"/>
        <v>0.71099999999999997</v>
      </c>
      <c r="Q17" s="5">
        <f t="shared" si="4"/>
        <v>0.219</v>
      </c>
      <c r="R17" s="5">
        <f t="shared" si="4"/>
        <v>5.5670000000000002</v>
      </c>
      <c r="S17" s="5">
        <v>6</v>
      </c>
      <c r="T17" s="5">
        <f t="shared" si="5"/>
        <v>6.7110000000000003</v>
      </c>
      <c r="U17" s="5">
        <v>1</v>
      </c>
      <c r="V17" s="5">
        <f t="shared" si="6"/>
        <v>6.7110000000000003</v>
      </c>
      <c r="W17" s="88">
        <v>9.09</v>
      </c>
      <c r="X17" s="86" t="s">
        <v>62</v>
      </c>
      <c r="Y17" s="4">
        <v>1</v>
      </c>
    </row>
    <row r="18" spans="1:25" s="3" customFormat="1" ht="20.100000000000001" customHeight="1">
      <c r="A18" s="4" t="s">
        <v>12</v>
      </c>
      <c r="B18" s="4" t="s">
        <v>76</v>
      </c>
      <c r="C18" s="4">
        <v>85</v>
      </c>
      <c r="D18" s="4">
        <f t="shared" si="0"/>
        <v>185</v>
      </c>
      <c r="E18" s="90">
        <v>62</v>
      </c>
      <c r="F18" s="4">
        <f t="shared" si="1"/>
        <v>899.30000000000007</v>
      </c>
      <c r="G18" s="4">
        <v>1.9</v>
      </c>
      <c r="H18" s="4">
        <v>48.3</v>
      </c>
      <c r="I18" s="4">
        <v>60000</v>
      </c>
      <c r="J18" s="4">
        <v>35000</v>
      </c>
      <c r="K18" s="4">
        <v>20000</v>
      </c>
      <c r="L18" s="4">
        <v>0.6</v>
      </c>
      <c r="M18" s="4">
        <v>1</v>
      </c>
      <c r="N18" s="4">
        <v>1</v>
      </c>
      <c r="O18" s="5">
        <f t="shared" si="2"/>
        <v>4.1000000000000002E-2</v>
      </c>
      <c r="P18" s="5">
        <f t="shared" si="3"/>
        <v>1.0409999999999999</v>
      </c>
      <c r="Q18" s="5">
        <f t="shared" si="4"/>
        <v>0.317</v>
      </c>
      <c r="R18" s="5">
        <f t="shared" si="4"/>
        <v>8.0500000000000007</v>
      </c>
      <c r="S18" s="5">
        <v>6</v>
      </c>
      <c r="T18" s="5">
        <f t="shared" si="5"/>
        <v>7.0410000000000004</v>
      </c>
      <c r="U18" s="5">
        <v>1</v>
      </c>
      <c r="V18" s="5">
        <f t="shared" si="6"/>
        <v>7.0410000000000004</v>
      </c>
      <c r="W18" s="88">
        <v>7.14</v>
      </c>
      <c r="X18" s="86" t="s">
        <v>61</v>
      </c>
      <c r="Y18" s="4" t="s">
        <v>12</v>
      </c>
    </row>
    <row r="19" spans="1:25" s="3" customFormat="1" ht="20.100000000000001" customHeight="1">
      <c r="A19" s="4">
        <v>2</v>
      </c>
      <c r="B19" s="4" t="s">
        <v>77</v>
      </c>
      <c r="C19" s="4">
        <v>85</v>
      </c>
      <c r="D19" s="4">
        <f t="shared" si="0"/>
        <v>185</v>
      </c>
      <c r="E19" s="90">
        <v>62</v>
      </c>
      <c r="F19" s="4">
        <f t="shared" si="1"/>
        <v>899.30000000000007</v>
      </c>
      <c r="G19" s="4">
        <v>2.375</v>
      </c>
      <c r="H19" s="4">
        <v>60.3</v>
      </c>
      <c r="I19" s="4">
        <v>66000</v>
      </c>
      <c r="J19" s="4">
        <v>52000</v>
      </c>
      <c r="K19" s="4">
        <v>22000</v>
      </c>
      <c r="L19" s="4">
        <v>0.6</v>
      </c>
      <c r="M19" s="4">
        <v>1</v>
      </c>
      <c r="N19" s="4">
        <v>1</v>
      </c>
      <c r="O19" s="5">
        <f t="shared" si="2"/>
        <v>3.4000000000000002E-2</v>
      </c>
      <c r="P19" s="5">
        <f t="shared" si="3"/>
        <v>0.86399999999999999</v>
      </c>
      <c r="Q19" s="5">
        <f t="shared" si="4"/>
        <v>0.39600000000000002</v>
      </c>
      <c r="R19" s="5">
        <f t="shared" si="4"/>
        <v>10.050000000000001</v>
      </c>
      <c r="S19" s="5">
        <v>6</v>
      </c>
      <c r="T19" s="5">
        <f t="shared" si="5"/>
        <v>6.8639999999999999</v>
      </c>
      <c r="U19" s="5">
        <v>1</v>
      </c>
      <c r="V19" s="5">
        <f t="shared" si="6"/>
        <v>6.8639999999999999</v>
      </c>
      <c r="W19" s="89">
        <v>7.14</v>
      </c>
      <c r="X19" s="87" t="s">
        <v>51</v>
      </c>
      <c r="Y19" s="4">
        <v>2</v>
      </c>
    </row>
    <row r="20" spans="1:25" s="3" customFormat="1" ht="20.100000000000001" customHeight="1">
      <c r="A20" s="4">
        <v>3</v>
      </c>
      <c r="B20" s="4" t="s">
        <v>77</v>
      </c>
      <c r="C20" s="4">
        <v>85</v>
      </c>
      <c r="D20" s="4">
        <f t="shared" si="0"/>
        <v>185</v>
      </c>
      <c r="E20" s="90">
        <v>62</v>
      </c>
      <c r="F20" s="4">
        <f t="shared" si="1"/>
        <v>899.30000000000007</v>
      </c>
      <c r="G20" s="4">
        <v>3.5</v>
      </c>
      <c r="H20" s="4">
        <v>88.9</v>
      </c>
      <c r="I20" s="4">
        <v>66000</v>
      </c>
      <c r="J20" s="4">
        <v>52000</v>
      </c>
      <c r="K20" s="4">
        <v>22000</v>
      </c>
      <c r="L20" s="4">
        <v>0.6</v>
      </c>
      <c r="M20" s="4">
        <v>1</v>
      </c>
      <c r="N20" s="4">
        <v>1</v>
      </c>
      <c r="O20" s="5">
        <f t="shared" si="2"/>
        <v>0.05</v>
      </c>
      <c r="P20" s="5">
        <f t="shared" si="3"/>
        <v>1.27</v>
      </c>
      <c r="Q20" s="5">
        <f t="shared" si="4"/>
        <v>0.58299999999999996</v>
      </c>
      <c r="R20" s="5">
        <f t="shared" si="4"/>
        <v>14.817</v>
      </c>
      <c r="S20" s="5">
        <v>6</v>
      </c>
      <c r="T20" s="5">
        <f t="shared" si="5"/>
        <v>7.27</v>
      </c>
      <c r="U20" s="5">
        <v>1</v>
      </c>
      <c r="V20" s="5">
        <f t="shared" si="6"/>
        <v>7.27</v>
      </c>
      <c r="W20" s="89">
        <v>7.62</v>
      </c>
      <c r="X20" s="4" t="s">
        <v>78</v>
      </c>
      <c r="Y20" s="4">
        <v>3</v>
      </c>
    </row>
    <row r="21" spans="1:25" s="3" customFormat="1" ht="20.100000000000001" customHeight="1">
      <c r="A21" s="4">
        <v>4</v>
      </c>
      <c r="B21" s="4" t="s">
        <v>77</v>
      </c>
      <c r="C21" s="4">
        <v>85</v>
      </c>
      <c r="D21" s="4">
        <f t="shared" si="0"/>
        <v>185</v>
      </c>
      <c r="E21" s="90">
        <v>62</v>
      </c>
      <c r="F21" s="4">
        <f t="shared" si="1"/>
        <v>899.30000000000007</v>
      </c>
      <c r="G21" s="4">
        <v>4.5</v>
      </c>
      <c r="H21" s="4">
        <v>114.3</v>
      </c>
      <c r="I21" s="4">
        <v>66000</v>
      </c>
      <c r="J21" s="4">
        <v>52000</v>
      </c>
      <c r="K21" s="4">
        <v>22000</v>
      </c>
      <c r="L21" s="4">
        <v>0.6</v>
      </c>
      <c r="M21" s="4">
        <v>1</v>
      </c>
      <c r="N21" s="4">
        <v>1</v>
      </c>
      <c r="O21" s="5">
        <f t="shared" si="2"/>
        <v>6.5000000000000002E-2</v>
      </c>
      <c r="P21" s="5">
        <f t="shared" si="3"/>
        <v>1.651</v>
      </c>
      <c r="Q21" s="5">
        <f t="shared" si="4"/>
        <v>0.75</v>
      </c>
      <c r="R21" s="5">
        <f t="shared" si="4"/>
        <v>19.05</v>
      </c>
      <c r="S21" s="5">
        <v>6</v>
      </c>
      <c r="T21" s="5">
        <f t="shared" si="5"/>
        <v>7.6509999999999998</v>
      </c>
      <c r="U21" s="5">
        <v>1</v>
      </c>
      <c r="V21" s="5">
        <f t="shared" si="6"/>
        <v>7.6509999999999998</v>
      </c>
      <c r="W21" s="89">
        <v>7.92</v>
      </c>
      <c r="X21" s="87" t="s">
        <v>51</v>
      </c>
      <c r="Y21" s="4">
        <v>4</v>
      </c>
    </row>
    <row r="22" spans="1:25" s="3" customFormat="1" ht="20.100000000000001" customHeight="1">
      <c r="A22" s="4">
        <v>6</v>
      </c>
      <c r="B22" s="4" t="s">
        <v>77</v>
      </c>
      <c r="C22" s="4">
        <v>85</v>
      </c>
      <c r="D22" s="4">
        <f t="shared" si="0"/>
        <v>185</v>
      </c>
      <c r="E22" s="90">
        <v>62</v>
      </c>
      <c r="F22" s="4">
        <f t="shared" si="1"/>
        <v>899.30000000000007</v>
      </c>
      <c r="G22" s="4">
        <v>6.625</v>
      </c>
      <c r="H22" s="4">
        <v>168.3</v>
      </c>
      <c r="I22" s="4">
        <v>66000</v>
      </c>
      <c r="J22" s="4">
        <v>52000</v>
      </c>
      <c r="K22" s="4">
        <v>22000</v>
      </c>
      <c r="L22" s="4">
        <v>0.6</v>
      </c>
      <c r="M22" s="4">
        <v>1</v>
      </c>
      <c r="N22" s="4">
        <v>1</v>
      </c>
      <c r="O22" s="5">
        <f t="shared" si="2"/>
        <v>9.5000000000000001E-2</v>
      </c>
      <c r="P22" s="5">
        <f t="shared" si="3"/>
        <v>2.4129999999999998</v>
      </c>
      <c r="Q22" s="5">
        <f t="shared" si="4"/>
        <v>1.1040000000000001</v>
      </c>
      <c r="R22" s="5">
        <f t="shared" si="4"/>
        <v>28.05</v>
      </c>
      <c r="S22" s="5">
        <v>6</v>
      </c>
      <c r="T22" s="5">
        <f t="shared" si="5"/>
        <v>8.4130000000000003</v>
      </c>
      <c r="U22" s="5">
        <v>1</v>
      </c>
      <c r="V22" s="5">
        <f t="shared" si="6"/>
        <v>8.4130000000000003</v>
      </c>
      <c r="W22" s="89">
        <v>8.74</v>
      </c>
      <c r="X22" s="87" t="s">
        <v>51</v>
      </c>
      <c r="Y22" s="4">
        <v>6</v>
      </c>
    </row>
    <row r="23" spans="1:25" s="24" customFormat="1" ht="20.100000000000001" customHeight="1">
      <c r="A23" s="22">
        <v>8</v>
      </c>
      <c r="B23" s="22" t="s">
        <v>77</v>
      </c>
      <c r="C23" s="22">
        <v>85</v>
      </c>
      <c r="D23" s="22">
        <f t="shared" si="0"/>
        <v>185</v>
      </c>
      <c r="E23" s="90">
        <v>62</v>
      </c>
      <c r="F23" s="4">
        <f t="shared" si="1"/>
        <v>899.30000000000007</v>
      </c>
      <c r="G23" s="22">
        <v>8.625</v>
      </c>
      <c r="H23" s="22">
        <v>219.1</v>
      </c>
      <c r="I23" s="22">
        <v>66000</v>
      </c>
      <c r="J23" s="22">
        <v>52000</v>
      </c>
      <c r="K23" s="22">
        <v>22000</v>
      </c>
      <c r="L23" s="22">
        <v>0.5</v>
      </c>
      <c r="M23" s="22">
        <v>1</v>
      </c>
      <c r="N23" s="22">
        <v>1</v>
      </c>
      <c r="O23" s="23">
        <f t="shared" si="2"/>
        <v>0.14899999999999999</v>
      </c>
      <c r="P23" s="23">
        <f t="shared" si="3"/>
        <v>3.7850000000000001</v>
      </c>
      <c r="Q23" s="23">
        <f t="shared" si="4"/>
        <v>1.4379999999999999</v>
      </c>
      <c r="R23" s="23">
        <f t="shared" si="4"/>
        <v>36.517000000000003</v>
      </c>
      <c r="S23" s="23">
        <v>6</v>
      </c>
      <c r="T23" s="23">
        <f t="shared" si="5"/>
        <v>9.7850000000000001</v>
      </c>
      <c r="U23" s="23">
        <v>1</v>
      </c>
      <c r="V23" s="5">
        <f t="shared" si="6"/>
        <v>9.7850000000000001</v>
      </c>
      <c r="W23" s="25">
        <v>11.1</v>
      </c>
      <c r="X23" s="4" t="s">
        <v>51</v>
      </c>
      <c r="Y23" s="22">
        <v>8</v>
      </c>
    </row>
    <row r="24" spans="1:25" s="24" customFormat="1" ht="20.100000000000001" customHeight="1">
      <c r="A24" s="22">
        <v>8</v>
      </c>
      <c r="B24" s="22" t="s">
        <v>77</v>
      </c>
      <c r="C24" s="22">
        <v>85</v>
      </c>
      <c r="D24" s="22">
        <f t="shared" ref="D24" si="7">(C24*1.8)+32</f>
        <v>185</v>
      </c>
      <c r="E24" s="90">
        <v>62</v>
      </c>
      <c r="F24" s="4">
        <f t="shared" ref="F24" si="8">ROUNDUP(E24*14.5038,1)</f>
        <v>899.30000000000007</v>
      </c>
      <c r="G24" s="22">
        <v>8.625</v>
      </c>
      <c r="H24" s="22">
        <v>219.1</v>
      </c>
      <c r="I24" s="22">
        <v>66000</v>
      </c>
      <c r="J24" s="22">
        <v>52000</v>
      </c>
      <c r="K24" s="22">
        <v>22000</v>
      </c>
      <c r="L24" s="22">
        <v>0.6</v>
      </c>
      <c r="M24" s="22">
        <v>1</v>
      </c>
      <c r="N24" s="22">
        <v>1</v>
      </c>
      <c r="O24" s="23">
        <f t="shared" ref="O24" si="9">ROUND(((F24*G24)/(2*J24*L24*M24*N24)),3)</f>
        <v>0.124</v>
      </c>
      <c r="P24" s="23">
        <f t="shared" ref="P24" si="10">ROUND(O24*25.4,3)</f>
        <v>3.15</v>
      </c>
      <c r="Q24" s="23">
        <f t="shared" ref="Q24" si="11">ROUND(G24/6,3)</f>
        <v>1.4379999999999999</v>
      </c>
      <c r="R24" s="23">
        <f t="shared" ref="R24" si="12">ROUND(H24/6,3)</f>
        <v>36.517000000000003</v>
      </c>
      <c r="S24" s="23">
        <v>6</v>
      </c>
      <c r="T24" s="23">
        <f t="shared" ref="T24" si="13">P24+S24</f>
        <v>9.15</v>
      </c>
      <c r="U24" s="23">
        <v>1</v>
      </c>
      <c r="V24" s="5">
        <f t="shared" ref="V24" si="14">ROUND(T24/U24,3)</f>
        <v>9.15</v>
      </c>
      <c r="W24" s="25">
        <v>11.1</v>
      </c>
      <c r="X24" s="87" t="s">
        <v>51</v>
      </c>
      <c r="Y24" s="22">
        <v>8</v>
      </c>
    </row>
    <row r="25" spans="1:25" s="24" customFormat="1" ht="20.100000000000001" customHeight="1">
      <c r="A25" s="22">
        <v>8</v>
      </c>
      <c r="B25" s="22" t="s">
        <v>77</v>
      </c>
      <c r="C25" s="22">
        <v>85</v>
      </c>
      <c r="D25" s="22">
        <f t="shared" si="0"/>
        <v>185</v>
      </c>
      <c r="E25" s="90">
        <v>62</v>
      </c>
      <c r="F25" s="4">
        <f t="shared" si="1"/>
        <v>899.30000000000007</v>
      </c>
      <c r="G25" s="22">
        <v>8.625</v>
      </c>
      <c r="H25" s="22">
        <v>219.1</v>
      </c>
      <c r="I25" s="22">
        <v>66000</v>
      </c>
      <c r="J25" s="22">
        <v>52000</v>
      </c>
      <c r="K25" s="22">
        <v>22000</v>
      </c>
      <c r="L25" s="22">
        <v>0.72</v>
      </c>
      <c r="M25" s="22">
        <v>1</v>
      </c>
      <c r="N25" s="22">
        <v>1</v>
      </c>
      <c r="O25" s="23">
        <f t="shared" si="2"/>
        <v>0.104</v>
      </c>
      <c r="P25" s="23">
        <f t="shared" si="3"/>
        <v>2.6419999999999999</v>
      </c>
      <c r="Q25" s="23">
        <f t="shared" si="4"/>
        <v>1.4379999999999999</v>
      </c>
      <c r="R25" s="23">
        <f t="shared" si="4"/>
        <v>36.517000000000003</v>
      </c>
      <c r="S25" s="23">
        <v>6</v>
      </c>
      <c r="T25" s="23">
        <f t="shared" si="5"/>
        <v>8.6419999999999995</v>
      </c>
      <c r="U25" s="23">
        <v>1</v>
      </c>
      <c r="V25" s="5">
        <f t="shared" si="6"/>
        <v>8.6419999999999995</v>
      </c>
      <c r="W25" s="25">
        <v>11.1</v>
      </c>
      <c r="X25" s="4" t="s">
        <v>51</v>
      </c>
      <c r="Y25" s="22">
        <v>8</v>
      </c>
    </row>
    <row r="26" spans="1:25" s="3" customFormat="1" ht="50.1" customHeight="1">
      <c r="A26" s="70" t="s">
        <v>60</v>
      </c>
      <c r="B26" s="70"/>
      <c r="C26" s="78" t="s">
        <v>59</v>
      </c>
      <c r="D26" s="78"/>
      <c r="E26" s="78"/>
      <c r="F26" s="78" t="s">
        <v>58</v>
      </c>
      <c r="G26" s="78"/>
      <c r="H26" s="78"/>
      <c r="I26" s="78" t="s">
        <v>57</v>
      </c>
      <c r="J26" s="79"/>
      <c r="K26" s="80"/>
      <c r="L26" s="78" t="s">
        <v>40</v>
      </c>
      <c r="M26" s="78"/>
      <c r="N26" s="78"/>
      <c r="O26" s="78" t="s">
        <v>56</v>
      </c>
      <c r="P26" s="78"/>
      <c r="Q26" s="78"/>
      <c r="R26" s="78" t="s">
        <v>55</v>
      </c>
      <c r="S26" s="78"/>
      <c r="T26" s="78"/>
      <c r="U26" s="76" t="s">
        <v>54</v>
      </c>
      <c r="V26" s="76"/>
      <c r="W26" s="76" t="s">
        <v>88</v>
      </c>
      <c r="X26" s="76"/>
      <c r="Y26" s="17" t="s">
        <v>53</v>
      </c>
    </row>
    <row r="27" spans="1:25" s="3" customFormat="1" ht="50.1" customHeight="1">
      <c r="A27" s="70" t="s">
        <v>86</v>
      </c>
      <c r="B27" s="70"/>
      <c r="C27" s="77" t="s">
        <v>85</v>
      </c>
      <c r="D27" s="77"/>
      <c r="E27" s="77"/>
      <c r="F27" s="77" t="s">
        <v>64</v>
      </c>
      <c r="G27" s="77"/>
      <c r="H27" s="77"/>
      <c r="I27" s="77" t="s">
        <v>87</v>
      </c>
      <c r="J27" s="84"/>
      <c r="K27" s="85"/>
      <c r="L27" s="77" t="s">
        <v>65</v>
      </c>
      <c r="M27" s="77"/>
      <c r="N27" s="77"/>
      <c r="O27" s="77" t="s">
        <v>69</v>
      </c>
      <c r="P27" s="77"/>
      <c r="Q27" s="77"/>
      <c r="R27" s="77" t="s">
        <v>51</v>
      </c>
      <c r="S27" s="77"/>
      <c r="T27" s="77"/>
      <c r="U27" s="18" t="s">
        <v>51</v>
      </c>
      <c r="V27" s="20">
        <v>85</v>
      </c>
      <c r="W27" s="18" t="s">
        <v>51</v>
      </c>
      <c r="X27" s="21">
        <v>430</v>
      </c>
      <c r="Y27" s="10" t="s">
        <v>91</v>
      </c>
    </row>
    <row r="28" spans="1:25" ht="50.1" customHeight="1">
      <c r="A28" s="71" t="s">
        <v>50</v>
      </c>
      <c r="B28" s="72"/>
      <c r="C28" s="73" t="s">
        <v>89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5"/>
    </row>
    <row r="29" spans="1:25" s="3" customFormat="1" ht="72" customHeight="1">
      <c r="A29" s="19" t="s">
        <v>35</v>
      </c>
      <c r="B29" s="19" t="s">
        <v>49</v>
      </c>
      <c r="C29" s="81" t="s">
        <v>48</v>
      </c>
      <c r="D29" s="81"/>
      <c r="E29" s="82" t="s">
        <v>47</v>
      </c>
      <c r="F29" s="83"/>
      <c r="G29" s="8" t="s">
        <v>46</v>
      </c>
      <c r="H29" s="8" t="s">
        <v>46</v>
      </c>
      <c r="I29" s="8" t="s">
        <v>45</v>
      </c>
      <c r="J29" s="8" t="s">
        <v>44</v>
      </c>
      <c r="K29" s="8" t="s">
        <v>43</v>
      </c>
      <c r="L29" s="8" t="s">
        <v>71</v>
      </c>
      <c r="M29" s="8" t="s">
        <v>72</v>
      </c>
      <c r="N29" s="8" t="s">
        <v>73</v>
      </c>
      <c r="O29" s="8" t="s">
        <v>42</v>
      </c>
      <c r="P29" s="8" t="s">
        <v>42</v>
      </c>
      <c r="Q29" s="19" t="s">
        <v>41</v>
      </c>
      <c r="R29" s="19" t="s">
        <v>41</v>
      </c>
      <c r="S29" s="8" t="s">
        <v>40</v>
      </c>
      <c r="T29" s="9" t="s">
        <v>38</v>
      </c>
      <c r="U29" s="8" t="s">
        <v>39</v>
      </c>
      <c r="V29" s="9" t="s">
        <v>38</v>
      </c>
      <c r="W29" s="8" t="s">
        <v>37</v>
      </c>
      <c r="X29" s="8" t="s">
        <v>36</v>
      </c>
      <c r="Y29" s="19" t="s">
        <v>35</v>
      </c>
    </row>
    <row r="30" spans="1:25" s="3" customFormat="1" ht="50.1" customHeight="1">
      <c r="A30" s="19" t="s">
        <v>15</v>
      </c>
      <c r="B30" s="19"/>
      <c r="C30" s="19" t="s">
        <v>34</v>
      </c>
      <c r="D30" s="19" t="s">
        <v>33</v>
      </c>
      <c r="E30" s="19" t="s">
        <v>32</v>
      </c>
      <c r="F30" s="19" t="s">
        <v>31</v>
      </c>
      <c r="G30" s="19" t="s">
        <v>30</v>
      </c>
      <c r="H30" s="19" t="s">
        <v>29</v>
      </c>
      <c r="I30" s="19" t="s">
        <v>28</v>
      </c>
      <c r="J30" s="19" t="s">
        <v>27</v>
      </c>
      <c r="K30" s="19" t="s">
        <v>26</v>
      </c>
      <c r="L30" s="19" t="s">
        <v>74</v>
      </c>
      <c r="M30" s="19" t="s">
        <v>25</v>
      </c>
      <c r="N30" s="19" t="s">
        <v>75</v>
      </c>
      <c r="O30" s="19" t="s">
        <v>24</v>
      </c>
      <c r="P30" s="19" t="s">
        <v>23</v>
      </c>
      <c r="Q30" s="19" t="s">
        <v>22</v>
      </c>
      <c r="R30" s="19" t="s">
        <v>21</v>
      </c>
      <c r="S30" s="19" t="s">
        <v>20</v>
      </c>
      <c r="T30" s="6" t="s">
        <v>19</v>
      </c>
      <c r="U30" s="7">
        <v>0</v>
      </c>
      <c r="V30" s="6" t="s">
        <v>18</v>
      </c>
      <c r="W30" s="19" t="s">
        <v>17</v>
      </c>
      <c r="X30" s="19" t="s">
        <v>16</v>
      </c>
      <c r="Y30" s="19" t="s">
        <v>15</v>
      </c>
    </row>
    <row r="31" spans="1:25" s="3" customFormat="1" ht="20.100000000000001" customHeight="1">
      <c r="A31" s="4" t="s">
        <v>14</v>
      </c>
      <c r="B31" s="4" t="s">
        <v>76</v>
      </c>
      <c r="C31" s="4">
        <v>85</v>
      </c>
      <c r="D31" s="4">
        <f t="shared" ref="D31:D39" si="15">(C31*1.8)+32</f>
        <v>185</v>
      </c>
      <c r="E31" s="89">
        <v>29.646999999999998</v>
      </c>
      <c r="F31" s="4">
        <f t="shared" ref="F31:F39" si="16">ROUNDUP(E31*14.5038,1)</f>
        <v>430</v>
      </c>
      <c r="G31" s="4">
        <v>0.84</v>
      </c>
      <c r="H31" s="4">
        <v>21.3</v>
      </c>
      <c r="I31" s="4">
        <v>60000</v>
      </c>
      <c r="J31" s="4">
        <v>35000</v>
      </c>
      <c r="K31" s="4">
        <v>20000</v>
      </c>
      <c r="L31" s="4">
        <v>0.72</v>
      </c>
      <c r="M31" s="4">
        <v>1</v>
      </c>
      <c r="N31" s="4">
        <v>1</v>
      </c>
      <c r="O31" s="5">
        <f t="shared" ref="O31:O39" si="17">ROUND(((F31*G31)/(2*J31*L31*M31*N31)),3)</f>
        <v>7.0000000000000001E-3</v>
      </c>
      <c r="P31" s="5">
        <f t="shared" ref="P31:P39" si="18">ROUND(O31*25.4,3)</f>
        <v>0.17799999999999999</v>
      </c>
      <c r="Q31" s="5">
        <f t="shared" ref="Q31:Q39" si="19">ROUND(G31/6,3)</f>
        <v>0.14000000000000001</v>
      </c>
      <c r="R31" s="5">
        <f t="shared" ref="R31:R39" si="20">ROUND(H31/6,3)</f>
        <v>3.55</v>
      </c>
      <c r="S31" s="5">
        <v>3</v>
      </c>
      <c r="T31" s="5">
        <f t="shared" ref="T31:T39" si="21">P31+S31</f>
        <v>3.1779999999999999</v>
      </c>
      <c r="U31" s="5">
        <v>1</v>
      </c>
      <c r="V31" s="5">
        <f t="shared" ref="V31:V39" si="22">ROUND(T31/U31,3)</f>
        <v>3.1779999999999999</v>
      </c>
      <c r="W31" s="88">
        <v>3.73</v>
      </c>
      <c r="X31" s="86" t="s">
        <v>78</v>
      </c>
      <c r="Y31" s="4" t="s">
        <v>14</v>
      </c>
    </row>
    <row r="32" spans="1:25" s="3" customFormat="1" ht="20.100000000000001" customHeight="1">
      <c r="A32" s="4" t="s">
        <v>13</v>
      </c>
      <c r="B32" s="4" t="s">
        <v>76</v>
      </c>
      <c r="C32" s="4">
        <v>85</v>
      </c>
      <c r="D32" s="4">
        <f t="shared" si="15"/>
        <v>185</v>
      </c>
      <c r="E32" s="89">
        <v>29.646999999999998</v>
      </c>
      <c r="F32" s="4">
        <f t="shared" si="16"/>
        <v>430</v>
      </c>
      <c r="G32" s="4">
        <v>1.05</v>
      </c>
      <c r="H32" s="4">
        <v>26.7</v>
      </c>
      <c r="I32" s="4">
        <v>60000</v>
      </c>
      <c r="J32" s="4">
        <v>35000</v>
      </c>
      <c r="K32" s="4">
        <v>20000</v>
      </c>
      <c r="L32" s="4">
        <v>0.72</v>
      </c>
      <c r="M32" s="4">
        <v>1</v>
      </c>
      <c r="N32" s="4">
        <v>1</v>
      </c>
      <c r="O32" s="5">
        <f t="shared" si="17"/>
        <v>8.9999999999999993E-3</v>
      </c>
      <c r="P32" s="5">
        <f t="shared" si="18"/>
        <v>0.22900000000000001</v>
      </c>
      <c r="Q32" s="5">
        <f t="shared" si="19"/>
        <v>0.17499999999999999</v>
      </c>
      <c r="R32" s="5">
        <f t="shared" si="20"/>
        <v>4.45</v>
      </c>
      <c r="S32" s="5">
        <v>3</v>
      </c>
      <c r="T32" s="5">
        <f t="shared" si="21"/>
        <v>3.2290000000000001</v>
      </c>
      <c r="U32" s="5">
        <v>1</v>
      </c>
      <c r="V32" s="5">
        <f t="shared" si="22"/>
        <v>3.2290000000000001</v>
      </c>
      <c r="W32" s="88">
        <v>3.91</v>
      </c>
      <c r="X32" s="86" t="s">
        <v>78</v>
      </c>
      <c r="Y32" s="4" t="s">
        <v>13</v>
      </c>
    </row>
    <row r="33" spans="1:25" s="3" customFormat="1" ht="20.100000000000001" customHeight="1">
      <c r="A33" s="4">
        <v>1</v>
      </c>
      <c r="B33" s="4" t="s">
        <v>76</v>
      </c>
      <c r="C33" s="4">
        <v>85</v>
      </c>
      <c r="D33" s="4">
        <f t="shared" si="15"/>
        <v>185</v>
      </c>
      <c r="E33" s="89">
        <v>29.646999999999998</v>
      </c>
      <c r="F33" s="4">
        <f t="shared" si="16"/>
        <v>430</v>
      </c>
      <c r="G33" s="4">
        <v>1.3149999999999999</v>
      </c>
      <c r="H33" s="4">
        <v>33.4</v>
      </c>
      <c r="I33" s="4">
        <v>60000</v>
      </c>
      <c r="J33" s="4">
        <v>35000</v>
      </c>
      <c r="K33" s="4">
        <v>20000</v>
      </c>
      <c r="L33" s="4">
        <v>0.72</v>
      </c>
      <c r="M33" s="4">
        <v>1</v>
      </c>
      <c r="N33" s="4">
        <v>1</v>
      </c>
      <c r="O33" s="5">
        <f t="shared" si="17"/>
        <v>1.0999999999999999E-2</v>
      </c>
      <c r="P33" s="5">
        <f t="shared" si="18"/>
        <v>0.27900000000000003</v>
      </c>
      <c r="Q33" s="5">
        <f t="shared" si="19"/>
        <v>0.219</v>
      </c>
      <c r="R33" s="5">
        <f t="shared" si="20"/>
        <v>5.5670000000000002</v>
      </c>
      <c r="S33" s="5">
        <v>3</v>
      </c>
      <c r="T33" s="5">
        <f t="shared" si="21"/>
        <v>3.2789999999999999</v>
      </c>
      <c r="U33" s="5">
        <v>1</v>
      </c>
      <c r="V33" s="5">
        <f t="shared" si="22"/>
        <v>3.2789999999999999</v>
      </c>
      <c r="W33" s="88">
        <v>4.55</v>
      </c>
      <c r="X33" s="86" t="s">
        <v>78</v>
      </c>
      <c r="Y33" s="4">
        <v>1</v>
      </c>
    </row>
    <row r="34" spans="1:25" s="3" customFormat="1" ht="20.100000000000001" customHeight="1">
      <c r="A34" s="4" t="s">
        <v>12</v>
      </c>
      <c r="B34" s="4" t="s">
        <v>76</v>
      </c>
      <c r="C34" s="4">
        <v>85</v>
      </c>
      <c r="D34" s="4">
        <f t="shared" si="15"/>
        <v>185</v>
      </c>
      <c r="E34" s="89">
        <v>29.646999999999998</v>
      </c>
      <c r="F34" s="4">
        <f t="shared" si="16"/>
        <v>430</v>
      </c>
      <c r="G34" s="4">
        <v>1.9</v>
      </c>
      <c r="H34" s="4">
        <v>48.3</v>
      </c>
      <c r="I34" s="4">
        <v>60000</v>
      </c>
      <c r="J34" s="4">
        <v>35000</v>
      </c>
      <c r="K34" s="4">
        <v>20000</v>
      </c>
      <c r="L34" s="4">
        <v>0.72</v>
      </c>
      <c r="M34" s="4">
        <v>1</v>
      </c>
      <c r="N34" s="4">
        <v>1</v>
      </c>
      <c r="O34" s="5">
        <f t="shared" si="17"/>
        <v>1.6E-2</v>
      </c>
      <c r="P34" s="5">
        <f t="shared" si="18"/>
        <v>0.40600000000000003</v>
      </c>
      <c r="Q34" s="5">
        <f t="shared" si="19"/>
        <v>0.317</v>
      </c>
      <c r="R34" s="5">
        <f t="shared" si="20"/>
        <v>8.0500000000000007</v>
      </c>
      <c r="S34" s="5">
        <v>3</v>
      </c>
      <c r="T34" s="5">
        <f t="shared" si="21"/>
        <v>3.4060000000000001</v>
      </c>
      <c r="U34" s="5">
        <v>1</v>
      </c>
      <c r="V34" s="5">
        <f t="shared" si="22"/>
        <v>3.4060000000000001</v>
      </c>
      <c r="W34" s="88">
        <v>5.08</v>
      </c>
      <c r="X34" s="86" t="s">
        <v>78</v>
      </c>
      <c r="Y34" s="4" t="s">
        <v>12</v>
      </c>
    </row>
    <row r="35" spans="1:25" s="3" customFormat="1" ht="20.100000000000001" customHeight="1">
      <c r="A35" s="4">
        <v>2</v>
      </c>
      <c r="B35" s="4" t="s">
        <v>77</v>
      </c>
      <c r="C35" s="4">
        <v>85</v>
      </c>
      <c r="D35" s="4">
        <f t="shared" si="15"/>
        <v>185</v>
      </c>
      <c r="E35" s="89">
        <v>29.646999999999998</v>
      </c>
      <c r="F35" s="4">
        <f t="shared" si="16"/>
        <v>430</v>
      </c>
      <c r="G35" s="4">
        <v>2.375</v>
      </c>
      <c r="H35" s="4">
        <v>60.3</v>
      </c>
      <c r="I35" s="4">
        <v>66000</v>
      </c>
      <c r="J35" s="4">
        <v>52000</v>
      </c>
      <c r="K35" s="4">
        <v>22000</v>
      </c>
      <c r="L35" s="4">
        <v>0.72</v>
      </c>
      <c r="M35" s="4">
        <v>1</v>
      </c>
      <c r="N35" s="4">
        <v>1</v>
      </c>
      <c r="O35" s="5">
        <f t="shared" si="17"/>
        <v>1.4E-2</v>
      </c>
      <c r="P35" s="5">
        <f t="shared" si="18"/>
        <v>0.35599999999999998</v>
      </c>
      <c r="Q35" s="5">
        <f t="shared" si="19"/>
        <v>0.39600000000000002</v>
      </c>
      <c r="R35" s="5">
        <f t="shared" si="20"/>
        <v>10.050000000000001</v>
      </c>
      <c r="S35" s="5">
        <v>3</v>
      </c>
      <c r="T35" s="5">
        <f t="shared" si="21"/>
        <v>3.3559999999999999</v>
      </c>
      <c r="U35" s="5">
        <v>1</v>
      </c>
      <c r="V35" s="5">
        <f t="shared" si="22"/>
        <v>3.3559999999999999</v>
      </c>
      <c r="W35" s="89">
        <v>3.91</v>
      </c>
      <c r="X35" s="86" t="s">
        <v>90</v>
      </c>
      <c r="Y35" s="4">
        <v>2</v>
      </c>
    </row>
    <row r="36" spans="1:25" s="3" customFormat="1" ht="20.100000000000001" customHeight="1">
      <c r="A36" s="4">
        <v>3</v>
      </c>
      <c r="B36" s="4" t="s">
        <v>77</v>
      </c>
      <c r="C36" s="4">
        <v>85</v>
      </c>
      <c r="D36" s="4">
        <f t="shared" si="15"/>
        <v>185</v>
      </c>
      <c r="E36" s="89">
        <v>29.646999999999998</v>
      </c>
      <c r="F36" s="4">
        <f t="shared" si="16"/>
        <v>430</v>
      </c>
      <c r="G36" s="4">
        <v>3.5</v>
      </c>
      <c r="H36" s="4">
        <v>88.9</v>
      </c>
      <c r="I36" s="4">
        <v>66000</v>
      </c>
      <c r="J36" s="4">
        <v>52000</v>
      </c>
      <c r="K36" s="4">
        <v>22000</v>
      </c>
      <c r="L36" s="4">
        <v>0.72</v>
      </c>
      <c r="M36" s="4">
        <v>1</v>
      </c>
      <c r="N36" s="4">
        <v>1</v>
      </c>
      <c r="O36" s="5">
        <f t="shared" si="17"/>
        <v>0.02</v>
      </c>
      <c r="P36" s="5">
        <f t="shared" si="18"/>
        <v>0.50800000000000001</v>
      </c>
      <c r="Q36" s="5">
        <f t="shared" si="19"/>
        <v>0.58299999999999996</v>
      </c>
      <c r="R36" s="5">
        <f t="shared" si="20"/>
        <v>14.817</v>
      </c>
      <c r="S36" s="5">
        <v>3</v>
      </c>
      <c r="T36" s="5">
        <f t="shared" si="21"/>
        <v>3.508</v>
      </c>
      <c r="U36" s="5">
        <v>1</v>
      </c>
      <c r="V36" s="5">
        <f t="shared" si="22"/>
        <v>3.508</v>
      </c>
      <c r="W36" s="89">
        <v>3.58</v>
      </c>
      <c r="X36" s="87" t="s">
        <v>51</v>
      </c>
      <c r="Y36" s="4">
        <v>3</v>
      </c>
    </row>
    <row r="37" spans="1:25" s="24" customFormat="1" ht="20.100000000000001" customHeight="1">
      <c r="A37" s="22">
        <v>4</v>
      </c>
      <c r="B37" s="22" t="s">
        <v>77</v>
      </c>
      <c r="C37" s="22">
        <v>85</v>
      </c>
      <c r="D37" s="22">
        <f t="shared" si="15"/>
        <v>185</v>
      </c>
      <c r="E37" s="89">
        <v>29.646999999999998</v>
      </c>
      <c r="F37" s="4">
        <f t="shared" si="16"/>
        <v>430</v>
      </c>
      <c r="G37" s="22">
        <v>4.5</v>
      </c>
      <c r="H37" s="22">
        <v>114.3</v>
      </c>
      <c r="I37" s="22">
        <v>66000</v>
      </c>
      <c r="J37" s="22">
        <v>52000</v>
      </c>
      <c r="K37" s="22">
        <v>22000</v>
      </c>
      <c r="L37" s="22">
        <v>0.72</v>
      </c>
      <c r="M37" s="22">
        <v>1</v>
      </c>
      <c r="N37" s="22">
        <v>1</v>
      </c>
      <c r="O37" s="23">
        <f t="shared" si="17"/>
        <v>2.5999999999999999E-2</v>
      </c>
      <c r="P37" s="23">
        <f t="shared" si="18"/>
        <v>0.66</v>
      </c>
      <c r="Q37" s="23">
        <f t="shared" si="19"/>
        <v>0.75</v>
      </c>
      <c r="R37" s="23">
        <f t="shared" si="20"/>
        <v>19.05</v>
      </c>
      <c r="S37" s="23">
        <v>3</v>
      </c>
      <c r="T37" s="23">
        <f t="shared" si="21"/>
        <v>3.66</v>
      </c>
      <c r="U37" s="23">
        <v>1</v>
      </c>
      <c r="V37" s="5">
        <f t="shared" si="22"/>
        <v>3.66</v>
      </c>
      <c r="W37" s="89">
        <v>3.96</v>
      </c>
      <c r="X37" s="4" t="s">
        <v>51</v>
      </c>
      <c r="Y37" s="22">
        <v>4</v>
      </c>
    </row>
    <row r="38" spans="1:25" s="24" customFormat="1" ht="20.100000000000001" customHeight="1">
      <c r="A38" s="22">
        <v>4</v>
      </c>
      <c r="B38" s="22" t="s">
        <v>77</v>
      </c>
      <c r="C38" s="22">
        <v>85</v>
      </c>
      <c r="D38" s="22">
        <f t="shared" ref="D38" si="23">(C38*1.8)+32</f>
        <v>185</v>
      </c>
      <c r="E38" s="89">
        <v>29.646999999999998</v>
      </c>
      <c r="F38" s="4">
        <f t="shared" ref="F38" si="24">ROUNDUP(E38*14.5038,1)</f>
        <v>430</v>
      </c>
      <c r="G38" s="22">
        <v>4.5</v>
      </c>
      <c r="H38" s="22">
        <v>114.3</v>
      </c>
      <c r="I38" s="22">
        <v>66000</v>
      </c>
      <c r="J38" s="22">
        <v>52000</v>
      </c>
      <c r="K38" s="22">
        <v>22000</v>
      </c>
      <c r="L38" s="22">
        <v>0.6</v>
      </c>
      <c r="M38" s="22">
        <v>1</v>
      </c>
      <c r="N38" s="22">
        <v>1</v>
      </c>
      <c r="O38" s="23">
        <f t="shared" ref="O38" si="25">ROUND(((F38*G38)/(2*J38*L38*M38*N38)),3)</f>
        <v>3.1E-2</v>
      </c>
      <c r="P38" s="23">
        <f t="shared" ref="P38" si="26">ROUND(O38*25.4,3)</f>
        <v>0.78700000000000003</v>
      </c>
      <c r="Q38" s="23">
        <f t="shared" ref="Q38" si="27">ROUND(G38/6,3)</f>
        <v>0.75</v>
      </c>
      <c r="R38" s="23">
        <f t="shared" ref="R38" si="28">ROUND(H38/6,3)</f>
        <v>19.05</v>
      </c>
      <c r="S38" s="23">
        <v>3</v>
      </c>
      <c r="T38" s="23">
        <f t="shared" ref="T38" si="29">P38+S38</f>
        <v>3.7869999999999999</v>
      </c>
      <c r="U38" s="23">
        <v>1</v>
      </c>
      <c r="V38" s="5">
        <f t="shared" ref="V38" si="30">ROUND(T38/U38,3)</f>
        <v>3.7869999999999999</v>
      </c>
      <c r="W38" s="89">
        <v>3.96</v>
      </c>
      <c r="X38" s="4" t="s">
        <v>51</v>
      </c>
      <c r="Y38" s="22">
        <v>4</v>
      </c>
    </row>
    <row r="39" spans="1:25" s="3" customFormat="1" ht="20.100000000000001" customHeight="1">
      <c r="A39" s="4">
        <v>6</v>
      </c>
      <c r="B39" s="4" t="s">
        <v>77</v>
      </c>
      <c r="C39" s="4">
        <v>85</v>
      </c>
      <c r="D39" s="4">
        <f t="shared" si="15"/>
        <v>185</v>
      </c>
      <c r="E39" s="89">
        <v>29.646999999999998</v>
      </c>
      <c r="F39" s="4">
        <f t="shared" si="16"/>
        <v>430</v>
      </c>
      <c r="G39" s="4">
        <v>6.625</v>
      </c>
      <c r="H39" s="4">
        <v>168.3</v>
      </c>
      <c r="I39" s="4">
        <v>66000</v>
      </c>
      <c r="J39" s="4">
        <v>52000</v>
      </c>
      <c r="K39" s="4">
        <v>22000</v>
      </c>
      <c r="L39" s="4">
        <v>0.6</v>
      </c>
      <c r="M39" s="4">
        <v>1</v>
      </c>
      <c r="N39" s="4">
        <v>1</v>
      </c>
      <c r="O39" s="5">
        <f t="shared" si="17"/>
        <v>4.5999999999999999E-2</v>
      </c>
      <c r="P39" s="5">
        <f t="shared" si="18"/>
        <v>1.1679999999999999</v>
      </c>
      <c r="Q39" s="5">
        <f t="shared" si="19"/>
        <v>1.1040000000000001</v>
      </c>
      <c r="R39" s="5">
        <f t="shared" si="20"/>
        <v>28.05</v>
      </c>
      <c r="S39" s="5">
        <v>3</v>
      </c>
      <c r="T39" s="5">
        <f t="shared" si="21"/>
        <v>4.1680000000000001</v>
      </c>
      <c r="U39" s="5">
        <v>1</v>
      </c>
      <c r="V39" s="5">
        <f t="shared" si="22"/>
        <v>4.1680000000000001</v>
      </c>
      <c r="W39" s="89">
        <v>4.37</v>
      </c>
      <c r="X39" s="87" t="s">
        <v>51</v>
      </c>
      <c r="Y39" s="4">
        <v>6</v>
      </c>
    </row>
    <row r="40" spans="1:25" ht="50.1" customHeight="1">
      <c r="T40" s="1"/>
      <c r="V40" s="1"/>
    </row>
    <row r="41" spans="1:25" ht="69.75" customHeight="1">
      <c r="T41" s="1"/>
      <c r="V41" s="1"/>
    </row>
    <row r="42" spans="1:25" ht="50.1" customHeight="1">
      <c r="T42" s="1"/>
      <c r="V42" s="1"/>
    </row>
    <row r="43" spans="1:25" ht="20.100000000000001" customHeight="1">
      <c r="T43" s="1"/>
      <c r="V43" s="1"/>
    </row>
    <row r="44" spans="1:25" ht="20.100000000000001" customHeight="1">
      <c r="T44" s="1"/>
      <c r="V44" s="1"/>
    </row>
    <row r="45" spans="1:25" ht="20.100000000000001" customHeight="1">
      <c r="T45" s="1"/>
      <c r="V45" s="1"/>
    </row>
    <row r="46" spans="1:25" ht="20.100000000000001" customHeight="1">
      <c r="T46" s="1"/>
      <c r="V46" s="1"/>
    </row>
    <row r="47" spans="1:25" ht="20.100000000000001" customHeight="1">
      <c r="T47" s="1"/>
      <c r="V47" s="1"/>
    </row>
    <row r="48" spans="1:25" ht="20.100000000000001" customHeight="1">
      <c r="T48" s="1"/>
      <c r="V48" s="1"/>
    </row>
    <row r="49" spans="20:22" ht="20.100000000000001" customHeight="1">
      <c r="T49" s="1"/>
      <c r="V49" s="1"/>
    </row>
    <row r="50" spans="20:22" ht="20.100000000000001" customHeight="1">
      <c r="T50" s="1"/>
      <c r="V50" s="1"/>
    </row>
    <row r="51" spans="20:22" ht="20.100000000000001" customHeight="1">
      <c r="T51" s="1"/>
      <c r="V51" s="1"/>
    </row>
    <row r="52" spans="20:22" ht="20.100000000000001" customHeight="1">
      <c r="T52" s="1"/>
      <c r="V52" s="1"/>
    </row>
    <row r="53" spans="20:22" ht="20.100000000000001" customHeight="1">
      <c r="T53" s="1"/>
      <c r="V53" s="1"/>
    </row>
    <row r="54" spans="20:22" ht="20.100000000000001" customHeight="1">
      <c r="T54" s="1"/>
      <c r="V54" s="1"/>
    </row>
    <row r="55" spans="20:22" ht="20.100000000000001" customHeight="1">
      <c r="T55" s="1"/>
      <c r="V55" s="1"/>
    </row>
    <row r="56" spans="20:22" ht="50.1" customHeight="1">
      <c r="T56" s="1"/>
      <c r="V56" s="1"/>
    </row>
    <row r="57" spans="20:22" ht="50.1" customHeight="1">
      <c r="T57" s="1"/>
      <c r="V57" s="1"/>
    </row>
    <row r="58" spans="20:22" ht="50.1" customHeight="1">
      <c r="T58" s="1"/>
      <c r="V58" s="1"/>
    </row>
    <row r="59" spans="20:22" ht="69.75" customHeight="1">
      <c r="T59" s="1"/>
      <c r="V59" s="1"/>
    </row>
    <row r="60" spans="20:22" ht="50.1" customHeight="1">
      <c r="T60" s="1"/>
      <c r="V60" s="1"/>
    </row>
    <row r="61" spans="20:22" ht="20.100000000000001" customHeight="1">
      <c r="T61" s="1"/>
      <c r="V61" s="1"/>
    </row>
    <row r="62" spans="20:22" ht="20.100000000000001" customHeight="1">
      <c r="T62" s="1"/>
      <c r="V62" s="1"/>
    </row>
    <row r="63" spans="20:22" ht="20.100000000000001" customHeight="1">
      <c r="T63" s="1"/>
      <c r="V63" s="1"/>
    </row>
    <row r="64" spans="20:22" ht="20.100000000000001" customHeight="1">
      <c r="T64" s="1"/>
      <c r="V64" s="1"/>
    </row>
    <row r="65" spans="20:22" ht="20.100000000000001" customHeight="1">
      <c r="T65" s="1"/>
      <c r="V65" s="1"/>
    </row>
    <row r="66" spans="20:22" ht="20.100000000000001" customHeight="1">
      <c r="T66" s="1"/>
      <c r="V66" s="1"/>
    </row>
    <row r="67" spans="20:22" ht="20.100000000000001" customHeight="1">
      <c r="T67" s="1"/>
      <c r="V67" s="1"/>
    </row>
    <row r="68" spans="20:22" ht="20.100000000000001" customHeight="1">
      <c r="T68" s="1"/>
      <c r="V68" s="1"/>
    </row>
    <row r="69" spans="20:22" ht="20.100000000000001" customHeight="1">
      <c r="T69" s="1"/>
      <c r="V69" s="1"/>
    </row>
    <row r="70" spans="20:22" ht="20.100000000000001" customHeight="1">
      <c r="T70" s="1"/>
      <c r="V70" s="1"/>
    </row>
    <row r="71" spans="20:22" ht="20.100000000000001" customHeight="1">
      <c r="T71" s="1"/>
      <c r="V71" s="1"/>
    </row>
    <row r="72" spans="20:22" ht="20.100000000000001" customHeight="1">
      <c r="T72" s="1"/>
      <c r="V72" s="1"/>
    </row>
    <row r="73" spans="20:22" ht="20.100000000000001" customHeight="1">
      <c r="T73" s="1"/>
      <c r="V73" s="1"/>
    </row>
    <row r="74" spans="20:22" ht="50.1" customHeight="1">
      <c r="T74" s="1"/>
      <c r="V74" s="1"/>
    </row>
    <row r="75" spans="20:22" ht="50.1" customHeight="1">
      <c r="T75" s="1"/>
      <c r="V75" s="1"/>
    </row>
    <row r="76" spans="20:22" ht="50.1" customHeight="1">
      <c r="T76" s="1"/>
      <c r="V76" s="1"/>
    </row>
    <row r="77" spans="20:22" ht="69.75" customHeight="1">
      <c r="T77" s="1"/>
      <c r="V77" s="1"/>
    </row>
    <row r="78" spans="20:22" ht="50.1" customHeight="1">
      <c r="T78" s="1"/>
      <c r="V78" s="1"/>
    </row>
    <row r="79" spans="20:22" ht="20.100000000000001" customHeight="1">
      <c r="T79" s="1"/>
      <c r="V79" s="1"/>
    </row>
    <row r="80" spans="20:22" ht="20.100000000000001" customHeight="1">
      <c r="T80" s="1"/>
      <c r="V80" s="1"/>
    </row>
    <row r="81" spans="20:22" ht="20.100000000000001" customHeight="1">
      <c r="T81" s="1"/>
      <c r="V81" s="1"/>
    </row>
    <row r="82" spans="20:22" ht="20.100000000000001" customHeight="1">
      <c r="T82" s="1"/>
      <c r="V82" s="1"/>
    </row>
    <row r="83" spans="20:22" ht="20.100000000000001" customHeight="1">
      <c r="T83" s="1"/>
      <c r="V83" s="1"/>
    </row>
    <row r="84" spans="20:22" ht="20.100000000000001" customHeight="1">
      <c r="T84" s="1"/>
      <c r="V84" s="1"/>
    </row>
    <row r="85" spans="20:22" ht="20.100000000000001" customHeight="1">
      <c r="T85" s="1"/>
      <c r="V85" s="1"/>
    </row>
    <row r="86" spans="20:22" ht="20.100000000000001" customHeight="1">
      <c r="T86" s="1"/>
      <c r="V86" s="1"/>
    </row>
    <row r="87" spans="20:22" ht="20.100000000000001" customHeight="1">
      <c r="T87" s="1"/>
      <c r="V87" s="1"/>
    </row>
    <row r="88" spans="20:22" ht="20.100000000000001" customHeight="1">
      <c r="T88" s="1"/>
      <c r="V88" s="1"/>
    </row>
    <row r="89" spans="20:22" ht="20.100000000000001" customHeight="1">
      <c r="T89" s="1"/>
      <c r="V89" s="1"/>
    </row>
    <row r="90" spans="20:22" ht="20.100000000000001" customHeight="1">
      <c r="T90" s="1"/>
      <c r="V90" s="1"/>
    </row>
    <row r="91" spans="20:22" ht="20.100000000000001" customHeight="1">
      <c r="T91" s="1"/>
      <c r="V91" s="1"/>
    </row>
    <row r="92" spans="20:22" ht="20.100000000000001" customHeight="1">
      <c r="T92" s="1"/>
      <c r="V92" s="1"/>
    </row>
    <row r="93" spans="20:22" ht="20.100000000000001" customHeight="1">
      <c r="T93" s="1"/>
      <c r="V93" s="1"/>
    </row>
    <row r="94" spans="20:22" s="3" customFormat="1" ht="50.1" customHeight="1"/>
    <row r="95" spans="20:22" s="3" customFormat="1" ht="50.1" customHeight="1"/>
    <row r="96" spans="20:22" ht="50.1" customHeight="1">
      <c r="T96" s="1"/>
      <c r="V96" s="1"/>
    </row>
    <row r="97" spans="20:22" s="3" customFormat="1" ht="59.25" customHeight="1"/>
    <row r="98" spans="20:22" s="3" customFormat="1" ht="50.1" customHeight="1"/>
    <row r="99" spans="20:22" s="3" customFormat="1" ht="20.100000000000001" customHeight="1"/>
    <row r="100" spans="20:22" s="3" customFormat="1" ht="20.100000000000001" customHeight="1"/>
    <row r="101" spans="20:22" s="3" customFormat="1" ht="20.100000000000001" customHeight="1"/>
    <row r="102" spans="20:22" s="3" customFormat="1" ht="20.100000000000001" customHeight="1"/>
    <row r="103" spans="20:22" s="3" customFormat="1" ht="20.100000000000001" customHeight="1"/>
    <row r="104" spans="20:22" s="3" customFormat="1" ht="20.100000000000001" customHeight="1"/>
    <row r="105" spans="20:22" s="3" customFormat="1" ht="20.100000000000001" customHeight="1"/>
    <row r="106" spans="20:22" s="3" customFormat="1" ht="20.100000000000001" customHeight="1"/>
    <row r="107" spans="20:22" s="3" customFormat="1" ht="20.100000000000001" customHeight="1"/>
    <row r="108" spans="20:22" s="3" customFormat="1" ht="20.100000000000001" customHeight="1"/>
    <row r="109" spans="20:22" s="3" customFormat="1" ht="20.100000000000001" customHeight="1"/>
    <row r="110" spans="20:22" s="3" customFormat="1" ht="20.100000000000001" customHeight="1"/>
    <row r="111" spans="20:22" s="3" customFormat="1" ht="20.100000000000001" customHeight="1"/>
    <row r="112" spans="20:22" ht="50.1" customHeight="1">
      <c r="T112" s="1"/>
      <c r="V112" s="1"/>
    </row>
    <row r="113" spans="20:22" ht="50.1" customHeight="1">
      <c r="T113" s="1"/>
      <c r="V113" s="1"/>
    </row>
    <row r="114" spans="20:22" ht="50.1" customHeight="1">
      <c r="T114" s="1"/>
      <c r="V114" s="1"/>
    </row>
    <row r="115" spans="20:22" ht="54.95" customHeight="1">
      <c r="T115" s="1"/>
      <c r="V115" s="1"/>
    </row>
    <row r="116" spans="20:22" ht="50.1" customHeight="1">
      <c r="T116" s="1"/>
      <c r="V116" s="1"/>
    </row>
    <row r="117" spans="20:22" ht="20.100000000000001" customHeight="1">
      <c r="T117" s="1"/>
      <c r="V117" s="1"/>
    </row>
    <row r="118" spans="20:22" ht="20.100000000000001" customHeight="1">
      <c r="T118" s="1"/>
      <c r="V118" s="1"/>
    </row>
    <row r="119" spans="20:22" ht="20.100000000000001" customHeight="1">
      <c r="T119" s="1"/>
      <c r="V119" s="1"/>
    </row>
    <row r="120" spans="20:22" ht="20.100000000000001" customHeight="1">
      <c r="T120" s="1"/>
      <c r="V120" s="1"/>
    </row>
    <row r="121" spans="20:22" ht="20.100000000000001" customHeight="1">
      <c r="T121" s="1"/>
      <c r="V121" s="1"/>
    </row>
    <row r="122" spans="20:22" ht="20.100000000000001" customHeight="1">
      <c r="T122" s="1"/>
      <c r="V122" s="1"/>
    </row>
    <row r="123" spans="20:22" ht="20.100000000000001" customHeight="1">
      <c r="T123" s="1"/>
      <c r="V123" s="1"/>
    </row>
    <row r="124" spans="20:22" ht="50.1" customHeight="1">
      <c r="T124" s="1"/>
      <c r="V124" s="1"/>
    </row>
    <row r="125" spans="20:22" ht="50.1" customHeight="1">
      <c r="T125" s="1"/>
      <c r="V125" s="1"/>
    </row>
    <row r="126" spans="20:22" ht="50.1" customHeight="1">
      <c r="T126" s="1"/>
      <c r="V126" s="1"/>
    </row>
    <row r="127" spans="20:22" ht="69.75" customHeight="1">
      <c r="T127" s="1"/>
      <c r="V127" s="1"/>
    </row>
    <row r="128" spans="20:22" ht="50.1" customHeight="1">
      <c r="T128" s="1"/>
      <c r="V128" s="1"/>
    </row>
    <row r="129" spans="20:22" s="12" customFormat="1" ht="20.100000000000001" customHeight="1"/>
    <row r="130" spans="20:22" s="12" customFormat="1" ht="20.100000000000001" customHeight="1"/>
    <row r="131" spans="20:22" s="12" customFormat="1" ht="20.100000000000001" customHeight="1"/>
    <row r="132" spans="20:22" s="12" customFormat="1" ht="20.100000000000001" customHeight="1"/>
    <row r="133" spans="20:22" s="12" customFormat="1" ht="20.100000000000001" customHeight="1"/>
    <row r="134" spans="20:22" s="12" customFormat="1" ht="20.100000000000001" customHeight="1"/>
    <row r="135" spans="20:22" s="12" customFormat="1" ht="20.100000000000001" customHeight="1"/>
    <row r="136" spans="20:22" s="12" customFormat="1" ht="20.100000000000001" customHeight="1"/>
    <row r="137" spans="20:22" s="3" customFormat="1" ht="50.1" customHeight="1"/>
    <row r="138" spans="20:22" s="3" customFormat="1" ht="50.1" customHeight="1"/>
    <row r="139" spans="20:22" ht="50.1" customHeight="1">
      <c r="T139" s="1"/>
      <c r="V139" s="1"/>
    </row>
    <row r="140" spans="20:22" s="3" customFormat="1" ht="59.25" customHeight="1"/>
    <row r="141" spans="20:22" s="3" customFormat="1" ht="50.1" customHeight="1"/>
    <row r="142" spans="20:22" s="3" customFormat="1" ht="20.100000000000001" customHeight="1"/>
    <row r="143" spans="20:22" s="3" customFormat="1" ht="20.100000000000001" customHeight="1"/>
    <row r="144" spans="20:22" s="3" customFormat="1" ht="20.100000000000001" customHeight="1"/>
    <row r="145" spans="20:22" s="3" customFormat="1" ht="20.100000000000001" customHeight="1"/>
    <row r="146" spans="20:22" s="3" customFormat="1" ht="20.100000000000001" customHeight="1"/>
    <row r="147" spans="20:22" s="3" customFormat="1" ht="20.100000000000001" customHeight="1"/>
    <row r="148" spans="20:22" s="3" customFormat="1" ht="20.100000000000001" customHeight="1"/>
    <row r="149" spans="20:22" s="3" customFormat="1" ht="20.100000000000001" customHeight="1"/>
    <row r="150" spans="20:22" s="12" customFormat="1" ht="50.1" customHeight="1"/>
    <row r="151" spans="20:22" ht="50.1" customHeight="1">
      <c r="T151" s="1"/>
      <c r="V151" s="1"/>
    </row>
    <row r="152" spans="20:22" ht="50.1" customHeight="1">
      <c r="T152" s="1"/>
      <c r="V152" s="1"/>
    </row>
    <row r="153" spans="20:22" ht="65.099999999999994" customHeight="1">
      <c r="T153" s="1"/>
      <c r="V153" s="1"/>
    </row>
    <row r="154" spans="20:22" ht="69.75" customHeight="1">
      <c r="T154" s="1"/>
      <c r="V154" s="1"/>
    </row>
    <row r="155" spans="20:22" ht="20.100000000000001" customHeight="1">
      <c r="T155" s="1"/>
      <c r="V155" s="1"/>
    </row>
    <row r="156" spans="20:22" s="12" customFormat="1" ht="20.100000000000001" customHeight="1"/>
    <row r="157" spans="20:22" s="12" customFormat="1" ht="20.100000000000001" customHeight="1"/>
    <row r="158" spans="20:22" s="12" customFormat="1" ht="20.100000000000001" customHeight="1"/>
    <row r="159" spans="20:22" s="12" customFormat="1" ht="20.100000000000001" customHeight="1"/>
    <row r="160" spans="20:22" s="12" customFormat="1" ht="20.100000000000001" customHeight="1"/>
    <row r="161" spans="20:22" s="12" customFormat="1" ht="20.100000000000001" customHeight="1"/>
    <row r="162" spans="20:22" s="12" customFormat="1" ht="20.100000000000001" customHeight="1"/>
    <row r="163" spans="20:22" ht="20.100000000000001" customHeight="1">
      <c r="T163" s="1"/>
      <c r="V163" s="1"/>
    </row>
    <row r="164" spans="20:22" s="12" customFormat="1" ht="50.1" customHeight="1"/>
    <row r="165" spans="20:22" ht="50.1" customHeight="1">
      <c r="T165" s="1"/>
      <c r="V165" s="1"/>
    </row>
    <row r="166" spans="20:22" ht="50.1" customHeight="1">
      <c r="T166" s="1"/>
      <c r="V166" s="1"/>
    </row>
    <row r="167" spans="20:22" ht="65.099999999999994" customHeight="1">
      <c r="T167" s="1"/>
      <c r="V167" s="1"/>
    </row>
    <row r="168" spans="20:22" ht="69.75" customHeight="1">
      <c r="T168" s="1"/>
      <c r="V168" s="1"/>
    </row>
    <row r="169" spans="20:22" ht="20.100000000000001" customHeight="1">
      <c r="T169" s="1"/>
      <c r="V169" s="1"/>
    </row>
    <row r="170" spans="20:22" s="12" customFormat="1" ht="20.100000000000001" customHeight="1"/>
    <row r="171" spans="20:22" s="12" customFormat="1" ht="20.100000000000001" customHeight="1"/>
    <row r="172" spans="20:22" s="12" customFormat="1" ht="20.100000000000001" customHeight="1"/>
    <row r="173" spans="20:22" s="12" customFormat="1" ht="20.100000000000001" customHeight="1"/>
    <row r="174" spans="20:22" s="12" customFormat="1" ht="20.100000000000001" customHeight="1"/>
    <row r="175" spans="20:22" s="12" customFormat="1" ht="20.100000000000001" customHeight="1"/>
    <row r="176" spans="20:22" s="12" customFormat="1" ht="20.100000000000001" customHeight="1"/>
    <row r="177" spans="20:22" ht="20.100000000000001" customHeight="1">
      <c r="T177" s="1"/>
      <c r="V177" s="1"/>
    </row>
    <row r="178" spans="20:22" s="3" customFormat="1" ht="50.1" customHeight="1"/>
    <row r="179" spans="20:22" s="3" customFormat="1" ht="50.1" customHeight="1"/>
    <row r="180" spans="20:22" ht="50.1" customHeight="1">
      <c r="T180" s="1"/>
      <c r="V180" s="1"/>
    </row>
    <row r="181" spans="20:22" s="3" customFormat="1" ht="59.25" customHeight="1"/>
    <row r="182" spans="20:22" s="3" customFormat="1" ht="50.1" customHeight="1"/>
    <row r="183" spans="20:22" s="3" customFormat="1" ht="20.100000000000001" customHeight="1"/>
    <row r="184" spans="20:22" s="3" customFormat="1" ht="20.100000000000001" customHeight="1"/>
    <row r="185" spans="20:22" s="3" customFormat="1" ht="20.100000000000001" customHeight="1"/>
    <row r="186" spans="20:22" s="3" customFormat="1" ht="20.100000000000001" customHeight="1"/>
    <row r="187" spans="20:22" s="3" customFormat="1" ht="20.100000000000001" customHeight="1"/>
    <row r="188" spans="20:22" s="3" customFormat="1" ht="20.100000000000001" customHeight="1"/>
    <row r="189" spans="20:22" s="3" customFormat="1" ht="20.100000000000001" customHeight="1"/>
    <row r="190" spans="20:22" s="3" customFormat="1" ht="20.100000000000001" customHeight="1"/>
  </sheetData>
  <mergeCells count="58">
    <mergeCell ref="A12:B12"/>
    <mergeCell ref="C12:Y12"/>
    <mergeCell ref="C13:D13"/>
    <mergeCell ref="E13:F13"/>
    <mergeCell ref="U26:V26"/>
    <mergeCell ref="W26:X26"/>
    <mergeCell ref="C27:E27"/>
    <mergeCell ref="F27:H27"/>
    <mergeCell ref="I27:K27"/>
    <mergeCell ref="L27:N27"/>
    <mergeCell ref="O27:Q27"/>
    <mergeCell ref="C29:D29"/>
    <mergeCell ref="E29:F29"/>
    <mergeCell ref="A10:B10"/>
    <mergeCell ref="O26:Q26"/>
    <mergeCell ref="R26:T26"/>
    <mergeCell ref="A26:B26"/>
    <mergeCell ref="C26:E26"/>
    <mergeCell ref="F26:H26"/>
    <mergeCell ref="I26:K26"/>
    <mergeCell ref="L26:N26"/>
    <mergeCell ref="A11:B11"/>
    <mergeCell ref="C11:E11"/>
    <mergeCell ref="F11:H11"/>
    <mergeCell ref="I11:K11"/>
    <mergeCell ref="L11:N11"/>
    <mergeCell ref="O11:Q11"/>
    <mergeCell ref="T1:Y6"/>
    <mergeCell ref="T7:Y8"/>
    <mergeCell ref="A8:G8"/>
    <mergeCell ref="A27:B27"/>
    <mergeCell ref="A28:B28"/>
    <mergeCell ref="C28:Y28"/>
    <mergeCell ref="U10:V10"/>
    <mergeCell ref="W10:X10"/>
    <mergeCell ref="R11:T11"/>
    <mergeCell ref="R27:T27"/>
    <mergeCell ref="C10:E10"/>
    <mergeCell ref="F10:H10"/>
    <mergeCell ref="I10:K10"/>
    <mergeCell ref="L10:N10"/>
    <mergeCell ref="O10:Q10"/>
    <mergeCell ref="R10:T10"/>
    <mergeCell ref="A9:G9"/>
    <mergeCell ref="A7:G7"/>
    <mergeCell ref="H6:S6"/>
    <mergeCell ref="A1:G6"/>
    <mergeCell ref="H8:I8"/>
    <mergeCell ref="K8:L8"/>
    <mergeCell ref="O8:P8"/>
    <mergeCell ref="Q8:R8"/>
    <mergeCell ref="H1:S5"/>
    <mergeCell ref="H7:I7"/>
    <mergeCell ref="T9:V9"/>
    <mergeCell ref="W9:Y9"/>
    <mergeCell ref="K7:L7"/>
    <mergeCell ref="O7:P7"/>
    <mergeCell ref="Q7:R7"/>
  </mergeCells>
  <printOptions horizontalCentered="1"/>
  <pageMargins left="0.25" right="0.25" top="0.5" bottom="0" header="0.3" footer="0.3"/>
  <pageSetup paperSize="9" scale="53" firstPageNumber="14" orientation="landscape" horizontalDpi="300" verticalDpi="300" r:id="rId1"/>
  <headerFooter differentOddEven="1">
    <firstHeader>&amp;R&amp;[13] OF &amp;[28]</firstHeader>
  </headerFooter>
  <rowBreaks count="2" manualBreakCount="2">
    <brk id="25" max="24" man="1"/>
    <brk id="39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WALL THICKNESS</vt:lpstr>
      <vt:lpstr>'WALL THICKNESS'!Print_Area</vt:lpstr>
      <vt:lpstr>'WALL THICKNESS'!Print_Titles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Mohammad Noori</cp:lastModifiedBy>
  <cp:lastPrinted>2021-12-05T12:47:55Z</cp:lastPrinted>
  <dcterms:created xsi:type="dcterms:W3CDTF">1996-10-14T23:33:28Z</dcterms:created>
  <dcterms:modified xsi:type="dcterms:W3CDTF">2022-12-12T06:32:13Z</dcterms:modified>
</cp:coreProperties>
</file>